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0730" windowHeight="11760"/>
  </bookViews>
  <sheets>
    <sheet name="Blad1" sheetId="3" r:id="rId1"/>
    <sheet name="DT" sheetId="2" r:id="rId2"/>
    <sheet name="Bron" sheetId="1" r:id="rId3"/>
  </sheets>
  <definedNames>
    <definedName name="_xlnm._FilterDatabase" localSheetId="2" hidden="1">Bron!$A$2:$AX$497</definedName>
  </definedNames>
  <calcPr calcId="145621"/>
  <pivotCaches>
    <pivotCache cacheId="2" r:id="rId4"/>
  </pivotCaches>
</workbook>
</file>

<file path=xl/calcChain.xml><?xml version="1.0" encoding="utf-8"?>
<calcChain xmlns="http://schemas.openxmlformats.org/spreadsheetml/2006/main">
  <c r="AW456" i="1" l="1"/>
  <c r="AW455" i="1"/>
  <c r="AW497" i="1" l="1"/>
  <c r="AW496" i="1"/>
  <c r="AW495" i="1"/>
  <c r="AW494" i="1"/>
  <c r="AW493" i="1"/>
  <c r="AW492" i="1"/>
  <c r="AW491" i="1"/>
  <c r="AW490" i="1"/>
  <c r="AW489" i="1"/>
  <c r="AW488" i="1"/>
  <c r="AW487" i="1"/>
  <c r="AW486" i="1"/>
  <c r="AW485" i="1"/>
  <c r="AW484" i="1"/>
  <c r="AW483" i="1"/>
  <c r="AW482" i="1"/>
  <c r="AW481" i="1"/>
  <c r="AW480" i="1"/>
  <c r="AW479" i="1"/>
  <c r="AW478" i="1"/>
  <c r="AW477" i="1"/>
  <c r="AW476" i="1"/>
  <c r="AW475" i="1"/>
  <c r="AW474" i="1"/>
  <c r="AW473" i="1"/>
  <c r="AW472" i="1"/>
  <c r="AW471" i="1"/>
  <c r="AW470" i="1"/>
  <c r="AW469" i="1"/>
  <c r="AW468" i="1"/>
  <c r="AW467" i="1"/>
  <c r="AW466" i="1"/>
  <c r="AW465" i="1"/>
  <c r="AW464" i="1"/>
  <c r="AW463" i="1"/>
  <c r="AW462" i="1"/>
  <c r="AW461" i="1"/>
  <c r="AW460" i="1"/>
  <c r="AW459" i="1"/>
  <c r="AW458" i="1"/>
  <c r="AW457" i="1"/>
  <c r="F58" i="2"/>
  <c r="F44" i="2"/>
  <c r="F30" i="2"/>
  <c r="C302" i="2"/>
  <c r="C230" i="2"/>
  <c r="C229" i="2"/>
  <c r="F70" i="2"/>
  <c r="F50" i="2"/>
  <c r="C308" i="2"/>
  <c r="F57" i="2"/>
  <c r="F43" i="2"/>
  <c r="F29" i="2"/>
  <c r="C301" i="2"/>
  <c r="F26" i="2"/>
  <c r="F53" i="2"/>
  <c r="F69" i="2"/>
  <c r="F24" i="2"/>
  <c r="F51" i="2"/>
  <c r="C282" i="2"/>
  <c r="F61" i="2"/>
  <c r="F32" i="2"/>
  <c r="F31" i="2"/>
  <c r="F65" i="2"/>
  <c r="F56" i="2"/>
  <c r="F42" i="2"/>
  <c r="F28" i="2"/>
  <c r="C300" i="2"/>
  <c r="C228" i="2"/>
  <c r="F54" i="2"/>
  <c r="F39" i="2"/>
  <c r="F38" i="2"/>
  <c r="F23" i="2"/>
  <c r="F36" i="2"/>
  <c r="F49" i="2"/>
  <c r="F62" i="2"/>
  <c r="C317" i="2"/>
  <c r="C240" i="2"/>
  <c r="F46" i="2"/>
  <c r="C239" i="2"/>
  <c r="F63" i="2"/>
  <c r="F55" i="2"/>
  <c r="F41" i="2"/>
  <c r="F27" i="2"/>
  <c r="C299" i="2"/>
  <c r="F67" i="2"/>
  <c r="F40" i="2"/>
  <c r="F25" i="2"/>
  <c r="C292" i="2"/>
  <c r="F52" i="2"/>
  <c r="C291" i="2"/>
  <c r="F37" i="2"/>
  <c r="F66" i="2"/>
  <c r="C283" i="2"/>
  <c r="F35" i="2"/>
  <c r="F47" i="2"/>
  <c r="C310" i="2"/>
  <c r="C309" i="2"/>
  <c r="F45" i="2"/>
  <c r="C293" i="2"/>
  <c r="C284" i="2"/>
  <c r="F64" i="2"/>
  <c r="F34" i="2"/>
  <c r="C238" i="2"/>
  <c r="F68" i="2"/>
  <c r="C318" i="2"/>
  <c r="F48" i="2"/>
  <c r="F60" i="2"/>
  <c r="F59" i="2"/>
  <c r="C319" i="2"/>
  <c r="C241" i="2"/>
  <c r="F33" i="2"/>
  <c r="C220" i="2"/>
  <c r="C186" i="2"/>
  <c r="C150" i="2"/>
  <c r="C117" i="2"/>
  <c r="C250" i="2"/>
  <c r="C268" i="2"/>
  <c r="C248" i="2"/>
  <c r="C55" i="2"/>
  <c r="C19" i="2"/>
  <c r="C169" i="2"/>
  <c r="C275" i="2"/>
  <c r="C255" i="2"/>
  <c r="C69" i="2"/>
  <c r="C195" i="2"/>
  <c r="C151" i="2"/>
  <c r="C219" i="2"/>
  <c r="C185" i="2"/>
  <c r="C145" i="2"/>
  <c r="C116" i="2"/>
  <c r="C269" i="2"/>
  <c r="C267" i="2"/>
  <c r="C85" i="2"/>
  <c r="C54" i="2"/>
  <c r="C18" i="2"/>
  <c r="C16" i="2"/>
  <c r="C260" i="2"/>
  <c r="C15" i="2"/>
  <c r="C263" i="2"/>
  <c r="C277" i="2"/>
  <c r="C42" i="2"/>
  <c r="C134" i="2"/>
  <c r="C72" i="2"/>
  <c r="C7" i="2"/>
  <c r="C70" i="2"/>
  <c r="C92" i="2"/>
  <c r="C158" i="2"/>
  <c r="C56" i="2"/>
  <c r="C213" i="2"/>
  <c r="C184" i="2"/>
  <c r="C144" i="2"/>
  <c r="C111" i="2"/>
  <c r="C266" i="2"/>
  <c r="C262" i="2"/>
  <c r="C84" i="2"/>
  <c r="C53" i="2"/>
  <c r="C17" i="2"/>
  <c r="C52" i="2"/>
  <c r="C109" i="2"/>
  <c r="C44" i="2"/>
  <c r="C136" i="2"/>
  <c r="C74" i="2"/>
  <c r="C101" i="2"/>
  <c r="C276" i="2"/>
  <c r="C33" i="2"/>
  <c r="C98" i="2"/>
  <c r="C273" i="2"/>
  <c r="C28" i="2"/>
  <c r="C212" i="2"/>
  <c r="C177" i="2"/>
  <c r="C143" i="2"/>
  <c r="C110" i="2"/>
  <c r="C265" i="2"/>
  <c r="C261" i="2"/>
  <c r="C83" i="2"/>
  <c r="C82" i="2"/>
  <c r="C205" i="2"/>
  <c r="C102" i="2"/>
  <c r="C43" i="2"/>
  <c r="C258" i="2"/>
  <c r="C168" i="2"/>
  <c r="C129" i="2"/>
  <c r="C197" i="2"/>
  <c r="C159" i="2"/>
  <c r="C91" i="2"/>
  <c r="C271" i="2"/>
  <c r="C211" i="2"/>
  <c r="C176" i="2"/>
  <c r="C142" i="2"/>
  <c r="C264" i="2"/>
  <c r="C175" i="2"/>
  <c r="C10" i="2"/>
  <c r="C73" i="2"/>
  <c r="C100" i="2"/>
  <c r="C8" i="2"/>
  <c r="C202" i="2"/>
  <c r="C160" i="2"/>
  <c r="C127" i="2"/>
  <c r="C120" i="2"/>
  <c r="C90" i="2"/>
  <c r="C251" i="2"/>
  <c r="C259" i="2"/>
  <c r="C257" i="2"/>
  <c r="C71" i="2"/>
  <c r="C6" i="2"/>
  <c r="C5" i="2"/>
  <c r="C272" i="2"/>
  <c r="C119" i="2"/>
  <c r="C221" i="2"/>
  <c r="C204" i="2"/>
  <c r="C135" i="2"/>
  <c r="C9" i="2"/>
  <c r="C41" i="2"/>
  <c r="C99" i="2"/>
  <c r="C128" i="2"/>
  <c r="C254" i="2"/>
  <c r="C253" i="2"/>
  <c r="C252" i="2"/>
  <c r="C203" i="2"/>
  <c r="C256" i="2"/>
  <c r="C32" i="2"/>
  <c r="C30" i="2"/>
  <c r="C187" i="2"/>
  <c r="C167" i="2"/>
  <c r="C274" i="2"/>
  <c r="C31" i="2"/>
  <c r="C57" i="2"/>
  <c r="C249" i="2"/>
  <c r="C58" i="2"/>
  <c r="C270" i="2"/>
  <c r="C196" i="2"/>
  <c r="C152" i="2"/>
  <c r="C118" i="2"/>
  <c r="C194" i="2"/>
  <c r="C29" i="2"/>
  <c r="C170" i="2" l="1"/>
  <c r="C178" i="2"/>
  <c r="C146" i="2"/>
  <c r="C214" i="2"/>
  <c r="C161" i="2"/>
  <c r="C137" i="2"/>
  <c r="C222" i="2"/>
  <c r="C278" i="2"/>
  <c r="C153" i="2"/>
  <c r="C242" i="2"/>
  <c r="C294" i="2"/>
  <c r="C303" i="2"/>
  <c r="C320" i="2"/>
  <c r="C231" i="2"/>
  <c r="C285" i="2"/>
  <c r="C311" i="2"/>
  <c r="AW454" i="1"/>
  <c r="AW453" i="1"/>
  <c r="AW452" i="1"/>
  <c r="AW451" i="1"/>
  <c r="AW450" i="1"/>
  <c r="AW449" i="1"/>
  <c r="AW448" i="1"/>
  <c r="AW447" i="1"/>
  <c r="AW446" i="1"/>
  <c r="AW445" i="1"/>
  <c r="AW444" i="1"/>
  <c r="AW443" i="1"/>
  <c r="AW442" i="1"/>
  <c r="AW441" i="1"/>
  <c r="AW440" i="1"/>
  <c r="AW439" i="1"/>
  <c r="AW438" i="1"/>
  <c r="AW437" i="1"/>
  <c r="AW436" i="1"/>
  <c r="AW435" i="1"/>
  <c r="AW434" i="1"/>
  <c r="AW433" i="1"/>
  <c r="AW432" i="1"/>
  <c r="AW431" i="1"/>
  <c r="AW430" i="1"/>
  <c r="AW429" i="1"/>
  <c r="AW428" i="1"/>
  <c r="AW427" i="1"/>
  <c r="AW426" i="1"/>
  <c r="AW425" i="1"/>
  <c r="AW424" i="1"/>
  <c r="AW423" i="1"/>
  <c r="AW422" i="1"/>
  <c r="AW421" i="1"/>
  <c r="AW420" i="1"/>
  <c r="AW419" i="1"/>
  <c r="AW418" i="1"/>
  <c r="AW417" i="1"/>
  <c r="AW416" i="1"/>
  <c r="AW415" i="1" l="1"/>
  <c r="AW414" i="1"/>
  <c r="AW413" i="1"/>
  <c r="AW412" i="1"/>
  <c r="AW411" i="1"/>
  <c r="AW410" i="1"/>
  <c r="AW409" i="1"/>
  <c r="AW408" i="1"/>
  <c r="AW407" i="1"/>
  <c r="AW406" i="1"/>
  <c r="AW405" i="1"/>
  <c r="AW404" i="1"/>
  <c r="AW403" i="1"/>
  <c r="AW402" i="1"/>
  <c r="AW401" i="1"/>
  <c r="AW400" i="1"/>
  <c r="AW399" i="1"/>
  <c r="AW398" i="1"/>
  <c r="AW397" i="1"/>
  <c r="AW396" i="1"/>
  <c r="AW395" i="1"/>
  <c r="AW394" i="1"/>
  <c r="AW393" i="1"/>
  <c r="AW392" i="1"/>
  <c r="AW391" i="1"/>
  <c r="AW390" i="1"/>
  <c r="AW389" i="1"/>
  <c r="AW388" i="1"/>
  <c r="AW387" i="1"/>
  <c r="AW386" i="1"/>
  <c r="AW385" i="1"/>
  <c r="AW384" i="1"/>
  <c r="AW383" i="1"/>
  <c r="AW382" i="1"/>
  <c r="AW381" i="1"/>
  <c r="AW380" i="1"/>
  <c r="AW379" i="1"/>
  <c r="AW378" i="1"/>
  <c r="AW377" i="1"/>
  <c r="AW376" i="1"/>
  <c r="AW375" i="1"/>
  <c r="AW374" i="1"/>
  <c r="AW373" i="1"/>
  <c r="AW372" i="1" l="1"/>
  <c r="AW371" i="1"/>
  <c r="AW370" i="1"/>
  <c r="AW369" i="1"/>
  <c r="AW368" i="1"/>
  <c r="AW367" i="1"/>
  <c r="AW366" i="1"/>
  <c r="AW365" i="1"/>
  <c r="AW364" i="1"/>
  <c r="AW363" i="1"/>
  <c r="AW362" i="1"/>
  <c r="AW361" i="1"/>
  <c r="AW360" i="1"/>
  <c r="AW359" i="1"/>
  <c r="AW358" i="1"/>
  <c r="AW357" i="1"/>
  <c r="AW356" i="1"/>
  <c r="AW355" i="1"/>
  <c r="AW354" i="1"/>
  <c r="AW353" i="1"/>
  <c r="AW352" i="1"/>
  <c r="AW351" i="1"/>
  <c r="AW350" i="1"/>
  <c r="AW349" i="1"/>
  <c r="AW348" i="1"/>
  <c r="AW347" i="1"/>
  <c r="AW346" i="1"/>
  <c r="AW345" i="1"/>
  <c r="AW344" i="1"/>
  <c r="AW343" i="1"/>
  <c r="AW342" i="1"/>
  <c r="AW341" i="1"/>
  <c r="AW340" i="1"/>
  <c r="AW339" i="1"/>
  <c r="AW338" i="1"/>
  <c r="AW337" i="1"/>
  <c r="AW336" i="1"/>
  <c r="AW335" i="1"/>
  <c r="AW334" i="1"/>
  <c r="AW333" i="1"/>
  <c r="AW332" i="1"/>
  <c r="AW331" i="1" l="1"/>
  <c r="AW330" i="1"/>
  <c r="AW329" i="1"/>
  <c r="AW328" i="1"/>
  <c r="AW327" i="1"/>
  <c r="AW326" i="1"/>
  <c r="AW325" i="1"/>
  <c r="AW324" i="1"/>
  <c r="AW323" i="1"/>
  <c r="AW322" i="1"/>
  <c r="AW321" i="1"/>
  <c r="AW320" i="1"/>
  <c r="AW319" i="1"/>
  <c r="AW318" i="1"/>
  <c r="AW317" i="1"/>
  <c r="AW316" i="1"/>
  <c r="AW315" i="1"/>
  <c r="AW314" i="1"/>
  <c r="AW313" i="1"/>
  <c r="AW312" i="1"/>
  <c r="AW311" i="1"/>
  <c r="AW310" i="1"/>
  <c r="AW309" i="1"/>
  <c r="AW308" i="1"/>
  <c r="AW307" i="1"/>
  <c r="AW306" i="1"/>
  <c r="AW305" i="1"/>
  <c r="AW304" i="1"/>
  <c r="AW303" i="1"/>
  <c r="AW302" i="1"/>
  <c r="AW301" i="1"/>
  <c r="AW300" i="1"/>
  <c r="AW299" i="1"/>
  <c r="AW298" i="1"/>
  <c r="AW297" i="1"/>
  <c r="AW296" i="1"/>
  <c r="AW295" i="1"/>
  <c r="AW294" i="1"/>
  <c r="AW293" i="1"/>
  <c r="AW292" i="1"/>
  <c r="AW291" i="1"/>
  <c r="AW290" i="1" l="1"/>
  <c r="AW289" i="1"/>
  <c r="AW288" i="1"/>
  <c r="AW287" i="1"/>
  <c r="AW286" i="1"/>
  <c r="AW285" i="1"/>
  <c r="AW284" i="1"/>
  <c r="AW283" i="1"/>
  <c r="AW282" i="1"/>
  <c r="AW281" i="1"/>
  <c r="AW280" i="1"/>
  <c r="AW279" i="1"/>
  <c r="AW278" i="1"/>
  <c r="AW277" i="1"/>
  <c r="AW276" i="1"/>
  <c r="AW275" i="1"/>
  <c r="AW274" i="1"/>
  <c r="AW273" i="1"/>
  <c r="AW272" i="1"/>
  <c r="AW271" i="1"/>
  <c r="AW270" i="1"/>
  <c r="AW269" i="1"/>
  <c r="AW268" i="1"/>
  <c r="AW267" i="1"/>
  <c r="AW266" i="1"/>
  <c r="AW265" i="1"/>
  <c r="AW264" i="1"/>
  <c r="AW263" i="1"/>
  <c r="AW262" i="1"/>
  <c r="AW261" i="1"/>
  <c r="AW260" i="1"/>
  <c r="AW259" i="1"/>
  <c r="AW258" i="1"/>
  <c r="AW257" i="1"/>
  <c r="AW256" i="1"/>
  <c r="AW255" i="1"/>
  <c r="AW254" i="1"/>
  <c r="AW253" i="1"/>
  <c r="AW252" i="1"/>
  <c r="AW251" i="1"/>
  <c r="AW250" i="1"/>
  <c r="AW249" i="1"/>
  <c r="AW248" i="1" l="1"/>
  <c r="AW247" i="1"/>
  <c r="AW246" i="1"/>
  <c r="AW245" i="1"/>
  <c r="AW244" i="1"/>
  <c r="AW243" i="1"/>
  <c r="AW242" i="1"/>
  <c r="AW241" i="1"/>
  <c r="AW240" i="1"/>
  <c r="AW239" i="1"/>
  <c r="AW238" i="1"/>
  <c r="AW237" i="1"/>
  <c r="AW236" i="1"/>
  <c r="AW235" i="1"/>
  <c r="AW234" i="1"/>
  <c r="AW233" i="1"/>
  <c r="AW232" i="1"/>
  <c r="AW231" i="1"/>
  <c r="AW230" i="1"/>
  <c r="AW229" i="1"/>
  <c r="AW228" i="1"/>
  <c r="AW227" i="1"/>
  <c r="AW226" i="1"/>
  <c r="AW225" i="1"/>
  <c r="AW224" i="1"/>
  <c r="AW223" i="1"/>
  <c r="AW222" i="1"/>
  <c r="AW221" i="1"/>
  <c r="AW220" i="1"/>
  <c r="AW219" i="1"/>
  <c r="AW218" i="1"/>
  <c r="AW217" i="1"/>
  <c r="AW216" i="1"/>
  <c r="AW215" i="1"/>
  <c r="AW214" i="1"/>
  <c r="AW213" i="1"/>
  <c r="AW212" i="1"/>
  <c r="AW211" i="1"/>
  <c r="AW210" i="1"/>
  <c r="AW209" i="1" l="1"/>
  <c r="AW208" i="1"/>
  <c r="AW207" i="1"/>
  <c r="AW206" i="1"/>
  <c r="AW205" i="1"/>
  <c r="AW204" i="1"/>
  <c r="AW203" i="1"/>
  <c r="AW202" i="1"/>
  <c r="AW201" i="1"/>
  <c r="AW200" i="1"/>
  <c r="AW199" i="1"/>
  <c r="AW198" i="1"/>
  <c r="AW197" i="1"/>
  <c r="AW196" i="1"/>
  <c r="AW195" i="1"/>
  <c r="AW194" i="1"/>
  <c r="AW193" i="1"/>
  <c r="AW192" i="1"/>
  <c r="AW191" i="1"/>
  <c r="AW190" i="1"/>
  <c r="AW189" i="1"/>
  <c r="AW188" i="1"/>
  <c r="AW187" i="1"/>
  <c r="AW186" i="1"/>
  <c r="AW185" i="1"/>
  <c r="AW184" i="1"/>
  <c r="AW183" i="1"/>
  <c r="AW182" i="1"/>
  <c r="AW181" i="1"/>
  <c r="AW180" i="1"/>
  <c r="AW179" i="1"/>
  <c r="AW178" i="1"/>
  <c r="AW177" i="1"/>
  <c r="AW176" i="1"/>
  <c r="AW175" i="1"/>
  <c r="AW174" i="1"/>
  <c r="AW173" i="1"/>
  <c r="AW172" i="1"/>
  <c r="AW171" i="1"/>
  <c r="AW170" i="1"/>
  <c r="AW169" i="1"/>
  <c r="AW168" i="1" l="1"/>
  <c r="AW167" i="1"/>
  <c r="AW166" i="1"/>
  <c r="AW165" i="1"/>
  <c r="AW164" i="1"/>
  <c r="AW163" i="1"/>
  <c r="AW162" i="1"/>
  <c r="AW161" i="1"/>
  <c r="AW160" i="1"/>
  <c r="AW159" i="1"/>
  <c r="AW158" i="1"/>
  <c r="AW157" i="1"/>
  <c r="AW156" i="1"/>
  <c r="AW155" i="1"/>
  <c r="AW154" i="1"/>
  <c r="AW153" i="1"/>
  <c r="AW152" i="1"/>
  <c r="AW151" i="1"/>
  <c r="AW150" i="1"/>
  <c r="AW149" i="1"/>
  <c r="AW148" i="1"/>
  <c r="AW147" i="1"/>
  <c r="AW146" i="1"/>
  <c r="AW145" i="1"/>
  <c r="AW144" i="1"/>
  <c r="AW143" i="1"/>
  <c r="AW142" i="1"/>
  <c r="AW141" i="1"/>
  <c r="AW140" i="1"/>
  <c r="AW139" i="1"/>
  <c r="AW138" i="1"/>
  <c r="AW137" i="1"/>
  <c r="AW136" i="1"/>
  <c r="AW135" i="1"/>
  <c r="AW134" i="1"/>
  <c r="AW133" i="1"/>
  <c r="AW132" i="1"/>
  <c r="AW131" i="1"/>
  <c r="AW130" i="1"/>
  <c r="AW129" i="1"/>
  <c r="AW128" i="1"/>
  <c r="AW127" i="1"/>
  <c r="AW126" i="1" l="1"/>
  <c r="AW125" i="1"/>
  <c r="AW124" i="1"/>
  <c r="AW123" i="1"/>
  <c r="AW122" i="1"/>
  <c r="AW121" i="1"/>
  <c r="AW120" i="1"/>
  <c r="AW119" i="1"/>
  <c r="AW118" i="1"/>
  <c r="AW117" i="1"/>
  <c r="AW116" i="1"/>
  <c r="AW115" i="1"/>
  <c r="AW114" i="1"/>
  <c r="AW113" i="1"/>
  <c r="AW112" i="1"/>
  <c r="AW111" i="1"/>
  <c r="AW110" i="1"/>
  <c r="AW109" i="1"/>
  <c r="AW108" i="1"/>
  <c r="AW107" i="1"/>
  <c r="AW106" i="1"/>
  <c r="AW105" i="1"/>
  <c r="AW104" i="1"/>
  <c r="AW103" i="1"/>
  <c r="AW102" i="1"/>
  <c r="AW101" i="1"/>
  <c r="AW100" i="1"/>
  <c r="AW99" i="1"/>
  <c r="AW98" i="1"/>
  <c r="AW97" i="1"/>
  <c r="AW96" i="1"/>
  <c r="AW95" i="1"/>
  <c r="AW94" i="1"/>
  <c r="AW93" i="1"/>
  <c r="AW92" i="1"/>
  <c r="AW91" i="1"/>
  <c r="AW90" i="1"/>
  <c r="AW89" i="1"/>
  <c r="AW88" i="1"/>
  <c r="AW87" i="1"/>
  <c r="AW86" i="1" l="1"/>
  <c r="AW85" i="1"/>
  <c r="AW84" i="1"/>
  <c r="AW83" i="1"/>
  <c r="AW82" i="1"/>
  <c r="AW81" i="1"/>
  <c r="AW80" i="1"/>
  <c r="AW79" i="1"/>
  <c r="AW78" i="1"/>
  <c r="AW77" i="1"/>
  <c r="AW76" i="1"/>
  <c r="AW75" i="1"/>
  <c r="AW74" i="1"/>
  <c r="AW73" i="1"/>
  <c r="AW72" i="1"/>
  <c r="AW71" i="1"/>
  <c r="AW70" i="1"/>
  <c r="AW69" i="1"/>
  <c r="AW68" i="1"/>
  <c r="AW67" i="1"/>
  <c r="AW66" i="1"/>
  <c r="AW65" i="1"/>
  <c r="AW64" i="1"/>
  <c r="AW63" i="1"/>
  <c r="AW62" i="1"/>
  <c r="AW61" i="1"/>
  <c r="AW60" i="1"/>
  <c r="AW59" i="1"/>
  <c r="AW58" i="1"/>
  <c r="AW57" i="1"/>
  <c r="AW56" i="1"/>
  <c r="AW55" i="1"/>
  <c r="AW54" i="1"/>
  <c r="AW53" i="1"/>
  <c r="AW52" i="1"/>
  <c r="AW51" i="1"/>
  <c r="AW50" i="1"/>
  <c r="AW49" i="1"/>
  <c r="AW48" i="1"/>
  <c r="AW47" i="1"/>
  <c r="AW46" i="1"/>
  <c r="AW45" i="1"/>
  <c r="AW44" i="1"/>
  <c r="AW43" i="1"/>
  <c r="AW42" i="1"/>
  <c r="AW41" i="1" l="1"/>
  <c r="AW40" i="1"/>
  <c r="AW39" i="1"/>
  <c r="AW38" i="1"/>
  <c r="AW37" i="1"/>
  <c r="AW36" i="1"/>
  <c r="AW35" i="1"/>
  <c r="AW34" i="1"/>
  <c r="AW33" i="1"/>
  <c r="AW32" i="1"/>
  <c r="AW31" i="1"/>
  <c r="AW30" i="1"/>
  <c r="AW29" i="1"/>
  <c r="AW28" i="1"/>
  <c r="AW27" i="1"/>
  <c r="AW26" i="1"/>
  <c r="AW25" i="1"/>
  <c r="AW24" i="1"/>
  <c r="AW23" i="1"/>
  <c r="AW22" i="1"/>
  <c r="AW21" i="1"/>
  <c r="AW20" i="1"/>
  <c r="AW19" i="1"/>
  <c r="AW18" i="1"/>
  <c r="AW17" i="1"/>
  <c r="AW16" i="1"/>
  <c r="AW15" i="1"/>
  <c r="AW14" i="1"/>
  <c r="AW13" i="1"/>
  <c r="AW12" i="1"/>
  <c r="AW11" i="1"/>
  <c r="AW10" i="1"/>
  <c r="AW9" i="1"/>
  <c r="AW8" i="1"/>
  <c r="AW7" i="1"/>
  <c r="AW6" i="1"/>
  <c r="AW5" i="1"/>
  <c r="AW4" i="1"/>
  <c r="AW3" i="1"/>
  <c r="B1" i="1"/>
</calcChain>
</file>

<file path=xl/sharedStrings.xml><?xml version="1.0" encoding="utf-8"?>
<sst xmlns="http://schemas.openxmlformats.org/spreadsheetml/2006/main" count="16258" uniqueCount="670">
  <si>
    <t>Aantal</t>
  </si>
  <si>
    <t>Bestand 0-meting</t>
  </si>
  <si>
    <t xml:space="preserve">Parketnummer OMSB: </t>
  </si>
  <si>
    <t>Invuller (naam)</t>
  </si>
  <si>
    <t>Gegevens met betrekking tot het verzet</t>
  </si>
  <si>
    <r>
      <t xml:space="preserve">Op welke datum is verzet ingesteld? </t>
    </r>
    <r>
      <rPr>
        <sz val="11"/>
        <color theme="1"/>
        <rFont val="Calibri"/>
        <family val="2"/>
        <scheme val="minor"/>
      </rPr>
      <t>(dd-mm-jj)</t>
    </r>
  </si>
  <si>
    <t>Waar blijkt de datum instelling verzet uit?</t>
  </si>
  <si>
    <t>Indien anders, hiernaast omschrijven</t>
  </si>
  <si>
    <t>Wat is de eerste omstandigheid waaruit blijkt dat de verdachte bekend is met de opgelegde OMSB</t>
  </si>
  <si>
    <r>
      <t xml:space="preserve">Bij welk parket is verzet ingesteld </t>
    </r>
    <r>
      <rPr>
        <sz val="11"/>
        <color theme="1"/>
        <rFont val="Calibri"/>
        <family val="2"/>
        <scheme val="minor"/>
      </rPr>
      <t xml:space="preserve">(nb zie 13) </t>
    </r>
  </si>
  <si>
    <t>Indien onbekend, hiernaast toelichten</t>
  </si>
  <si>
    <r>
      <rPr>
        <i/>
        <sz val="11"/>
        <color indexed="8"/>
        <rFont val="Calibri"/>
        <family val="2"/>
      </rPr>
      <t>Alleen invullen als bij een ander parket verzet is ingesteld dan het parket dat de OMSB heeft opgelegd:</t>
    </r>
    <r>
      <rPr>
        <b/>
        <sz val="11"/>
        <color indexed="8"/>
        <rFont val="Calibri"/>
        <family val="2"/>
      </rPr>
      <t xml:space="preserve">Is het verzet doorgestuurd? </t>
    </r>
  </si>
  <si>
    <t>Wie heeft verzet ingesteld?</t>
  </si>
  <si>
    <t>Hoe is het verzet ingesteld?</t>
  </si>
  <si>
    <r>
      <rPr>
        <i/>
        <sz val="11"/>
        <color indexed="8"/>
        <rFont val="Calibri"/>
        <family val="2"/>
      </rPr>
      <t xml:space="preserve">Alleen invullen als schriftelijk verzet is ingesteld: </t>
    </r>
    <r>
      <rPr>
        <sz val="11"/>
        <color theme="1"/>
        <rFont val="Calibri"/>
        <family val="2"/>
        <scheme val="minor"/>
      </rPr>
      <t>Bevat de brief een datumstempel?</t>
    </r>
  </si>
  <si>
    <t>Is er een akte van verzet opgemaakt?</t>
  </si>
  <si>
    <r>
      <t xml:space="preserve">Op welke datum is de akte opgemaakt? </t>
    </r>
    <r>
      <rPr>
        <sz val="11"/>
        <color theme="1"/>
        <rFont val="Calibri"/>
        <family val="2"/>
        <scheme val="minor"/>
      </rPr>
      <t>(dd-mm-jj)</t>
    </r>
  </si>
  <si>
    <t xml:space="preserve">Welk parket heeft de akte verzet opgemaakt? </t>
  </si>
  <si>
    <r>
      <rPr>
        <i/>
        <sz val="11"/>
        <color indexed="8"/>
        <rFont val="Calibri"/>
        <family val="2"/>
      </rPr>
      <t xml:space="preserve">Alleen invullen indien de akte is opgemaakt door een ander parket dan het parket dat de OMSB heeft opgelegd: </t>
    </r>
    <r>
      <rPr>
        <b/>
        <sz val="11"/>
        <color indexed="8"/>
        <rFont val="Calibri"/>
        <family val="2"/>
      </rPr>
      <t xml:space="preserve">Is in de akte opgenomen waar het verzet is ingediend? </t>
    </r>
  </si>
  <si>
    <r>
      <t xml:space="preserve">Is de juiste datum van het instellen van verzet opgenomen? </t>
    </r>
    <r>
      <rPr>
        <i/>
        <sz val="11"/>
        <color indexed="8"/>
        <rFont val="Calibri"/>
        <family val="2"/>
      </rPr>
      <t xml:space="preserve">NB: dit is de datum waarop de brief op het parket binnen komt of de datum waarop iemand aan de balie is verschenen om verzet in te stellen. </t>
    </r>
  </si>
  <si>
    <t>Indien onduidelijk hiernaast aangeven waarom</t>
  </si>
  <si>
    <r>
      <t xml:space="preserve">Is in de akte opgenomen tegen welke OMSB verzet is ingesteld? </t>
    </r>
    <r>
      <rPr>
        <i/>
        <sz val="11"/>
        <color indexed="8"/>
        <rFont val="Calibri"/>
        <family val="2"/>
      </rPr>
      <t>(Zowel parketnummer als CJIB-nummer zijn mogelijk)</t>
    </r>
  </si>
  <si>
    <r>
      <t xml:space="preserve">Is de naam van degene die verzet heeft ingesteld in de akte opgenomen? </t>
    </r>
    <r>
      <rPr>
        <i/>
        <sz val="11"/>
        <color indexed="8"/>
        <rFont val="Calibri"/>
        <family val="2"/>
      </rPr>
      <t>NB: Dit moet degene zijn die volgens het antwoord op vraag 8 verzet heeft ingesteld. Als dit afwijkt nee invullen.</t>
    </r>
  </si>
  <si>
    <t>Is op de akte aangegeven hoe het verzet is ingesteld?</t>
  </si>
  <si>
    <t>Is de naam van degene die de akte heeft opgemaakt vermeld?</t>
  </si>
  <si>
    <t>Is de akte ondertekend door degene die de akte heeft opgemaakt?</t>
  </si>
  <si>
    <r>
      <rPr>
        <i/>
        <sz val="11"/>
        <color indexed="8"/>
        <rFont val="Calibri"/>
        <family val="2"/>
      </rPr>
      <t>Alleen invullen indien verzet in persoon is ingesteld</t>
    </r>
    <r>
      <rPr>
        <b/>
        <sz val="11"/>
        <color indexed="8"/>
        <rFont val="Calibri"/>
        <family val="2"/>
      </rPr>
      <t xml:space="preserve">: is de akte ondertekend door degene die verzet heeft ingesteld? </t>
    </r>
  </si>
  <si>
    <t>Is na het instellen van verzet een ontvangstbevestiging aan verdachte verzonden?</t>
  </si>
  <si>
    <r>
      <t xml:space="preserve">Is na het instellen van verzet een inhoudelijke reactie op het verzetschrift (aan verdachte, raadsman of anders) verzonden? </t>
    </r>
    <r>
      <rPr>
        <i/>
        <sz val="11"/>
        <color indexed="8"/>
        <rFont val="Calibri"/>
        <family val="2"/>
      </rPr>
      <t>NB: dit kan in aparte brief of in ontvangstbevestiging. In beide gevallen ja aankruisen.</t>
    </r>
  </si>
  <si>
    <t>Bevat het dossier de hieronder vermelde stukken?</t>
  </si>
  <si>
    <t>PV Opsporing</t>
  </si>
  <si>
    <t>OMSB</t>
  </si>
  <si>
    <t>Verzetschrift</t>
  </si>
  <si>
    <t>Is de verdachte ontvankelijk in zijn verzet?</t>
  </si>
  <si>
    <t>Indien nee, antwoord op de vorige vraag graag toelichten</t>
  </si>
  <si>
    <r>
      <rPr>
        <i/>
        <sz val="11"/>
        <color indexed="8"/>
        <rFont val="Calibri"/>
        <family val="2"/>
      </rPr>
      <t xml:space="preserve">Alleen invullen als het PV Opsporing zich in het dossier bevindt: </t>
    </r>
    <r>
      <rPr>
        <b/>
        <sz val="11"/>
        <color indexed="8"/>
        <rFont val="Calibri"/>
        <family val="2"/>
      </rPr>
      <t>Is het PV Opsporing ondertekend?</t>
    </r>
  </si>
  <si>
    <t>Wat is de beslissing van de herbeoordelaar geweest?</t>
  </si>
  <si>
    <r>
      <rPr>
        <i/>
        <sz val="11"/>
        <color indexed="8"/>
        <rFont val="Calibri"/>
        <family val="2"/>
      </rPr>
      <t xml:space="preserve">Alleen invullen indien sepot: </t>
    </r>
    <r>
      <rPr>
        <b/>
        <sz val="11"/>
        <color indexed="8"/>
        <rFont val="Calibri"/>
        <family val="2"/>
      </rPr>
      <t xml:space="preserve">Welke sepotcode is gekozen? </t>
    </r>
  </si>
  <si>
    <t xml:space="preserve">Zijn na het opleggen van de strafbeschikking nog nieuwe feiten en omstandigheden bekend geworden die van invloed zijn op de herbeoordeling? </t>
  </si>
  <si>
    <t>Indien ja, antwoord op de vorige vraag graag toelichten</t>
  </si>
  <si>
    <r>
      <rPr>
        <i/>
        <sz val="11"/>
        <color indexed="8"/>
        <rFont val="Calibri"/>
        <family val="2"/>
      </rPr>
      <t xml:space="preserve">Alleen invullen indien je niet dezelfde beslissing zou hebben genomen als de beoordelaar: </t>
    </r>
    <r>
      <rPr>
        <b/>
        <sz val="11"/>
        <color indexed="8"/>
        <rFont val="Calibri"/>
        <family val="2"/>
      </rPr>
      <t>Welke beslissing zou je hebben genomen?</t>
    </r>
    <r>
      <rPr>
        <i/>
        <sz val="11"/>
        <color indexed="8"/>
        <rFont val="Calibri"/>
        <family val="2"/>
      </rPr>
      <t xml:space="preserve"> </t>
    </r>
  </si>
  <si>
    <t>Als geseponeerd is, zou je dezelfde sepotcode hebben gebruikt?</t>
  </si>
  <si>
    <t>Indien nee, hiernaast andere sepotcode vermelden</t>
  </si>
  <si>
    <r>
      <rPr>
        <i/>
        <sz val="11"/>
        <rFont val="Calibri"/>
        <family val="2"/>
      </rPr>
      <t>Alleen invullen als de strafbeschikking gewijzigd is:</t>
    </r>
    <r>
      <rPr>
        <b/>
        <sz val="11"/>
        <rFont val="Calibri"/>
        <family val="2"/>
      </rPr>
      <t>Is er een afschrift aan verdachte verzonden?</t>
    </r>
    <r>
      <rPr>
        <b/>
        <i/>
        <sz val="11"/>
        <rFont val="Calibri"/>
        <family val="2"/>
      </rPr>
      <t xml:space="preserve"> </t>
    </r>
  </si>
  <si>
    <t>Datum berekening</t>
  </si>
  <si>
    <t>Opmerking</t>
  </si>
  <si>
    <t>(Meerdere items)</t>
  </si>
  <si>
    <t xml:space="preserve">Aantal van Parketnummer OMSB: </t>
  </si>
  <si>
    <t>Eindtotaal</t>
  </si>
  <si>
    <t>Totaal</t>
  </si>
  <si>
    <t xml:space="preserve">Bij welk parket is verzet ingesteld (nb zie 13) </t>
  </si>
  <si>
    <t xml:space="preserve">Alleen invullen als bij een ander parket verzet is ingesteld dan het parket dat de OMSB heeft opgelegd:Is het verzet doorgestuurd? </t>
  </si>
  <si>
    <t>Alleen invullen als schriftelijk verzet is ingesteld: Bevat de brief een datumstempel?</t>
  </si>
  <si>
    <t xml:space="preserve">Alleen invullen indien de akte is opgemaakt door een ander parket dan het parket dat de OMSB heeft opgelegd: Is in de akte opgenomen waar het verzet is ingediend? </t>
  </si>
  <si>
    <t xml:space="preserve">Is de juiste datum van het instellen van verzet opgenomen? NB: dit is de datum waarop de brief op het parket binnen komt of de datum waarop iemand aan de balie is verschenen om verzet in te stellen. </t>
  </si>
  <si>
    <t>Is in de akte opgenomen tegen welke OMSB verzet is ingesteld? (Zowel parketnummer als CJIB-nummer zijn mogelijk)</t>
  </si>
  <si>
    <t>Is de naam van degene die verzet heeft ingesteld in de akte opgenomen? NB: Dit moet degene zijn die volgens het antwoord op vraag 8 verzet heeft ingesteld. Als dit afwijkt nee invullen.</t>
  </si>
  <si>
    <t xml:space="preserve">Alleen invullen indien verzet in persoon is ingesteld: is de akte ondertekend door degene die verzet heeft ingesteld? </t>
  </si>
  <si>
    <t>Is na het instellen van verzet een inhoudelijke reactie op het verzetschrift (aan verdachte, raadsman of anders) verzonden? NB: dit kan in aparte brief of in ontvangstbevestiging. In beide gevallen ja aankruisen.</t>
  </si>
  <si>
    <t>Alleen invullen als het PV Opsporing zich in het dossier bevindt: Is het PV Opsporing ondertekend?</t>
  </si>
  <si>
    <t xml:space="preserve">Alleen invullen indien sepot: Welke sepotcode is gekozen? </t>
  </si>
  <si>
    <t xml:space="preserve">Alleen invullen indien je niet dezelfde beslissing zou hebben genomen als de beoordelaar: Welke beslissing zou je hebben genomen? </t>
  </si>
  <si>
    <t xml:space="preserve">Is de door de herbeoordelaar genomen beslissing begrijpelijk? </t>
  </si>
  <si>
    <t xml:space="preserve">Alleen invullen als de strafbeschikking gewijzigd is:Is er een afschrift aan verdachte verzonden? </t>
  </si>
  <si>
    <t>(leeg)</t>
  </si>
  <si>
    <t>Invullen of aankruisen  wat van toepassing is</t>
  </si>
  <si>
    <t>Anders (hieronder omschrijven)</t>
  </si>
  <si>
    <t>datum ontvangstbevestiging fax</t>
  </si>
  <si>
    <t>Bij het parket dat de OMSB heeft opgelegd</t>
  </si>
  <si>
    <t>Bepaaldelijk gevolmachtigde advocaat</t>
  </si>
  <si>
    <t>Schriftelijk</t>
  </si>
  <si>
    <t>fax, "stempel"binnenkomst fax"</t>
  </si>
  <si>
    <t>Ja</t>
  </si>
  <si>
    <t>Nee</t>
  </si>
  <si>
    <t>Hier niets invullen</t>
  </si>
  <si>
    <t>Oproepen</t>
  </si>
  <si>
    <t>Datumstempel binnenkomst parket</t>
  </si>
  <si>
    <t>Onbekend (hieronder toelichten)</t>
  </si>
  <si>
    <t>Verdachte</t>
  </si>
  <si>
    <t>Parket dat de OMSB heeft opgelegd</t>
  </si>
  <si>
    <t>raadsman heeft 15-01-16 (om 18.25)  fax gestuurd naar parket amsterdam, blijkbaar is deze fax kwijt, want raadsman stuurt op 9 maart 2016 nogmaals een mail met alle stukken. In de akte is opgenomen 15-01-16</t>
  </si>
  <si>
    <t>In persoon uitgereikt</t>
  </si>
  <si>
    <t>Onduidelijk (hieronder toelichten)</t>
  </si>
  <si>
    <t>we hebben alleen de ontvangstbevestiging van de rm, verzet is pas opgenomen nav brief van maart 2016 van rm. Bovendien is verzet ingesteld na 17.00 uur.</t>
  </si>
  <si>
    <t>uitgegaan van 1e poging fax</t>
  </si>
  <si>
    <t>doordat fax met verzet niet juist is behandeld liep executie SB door, inclusief verhoging</t>
  </si>
  <si>
    <t>Akte</t>
  </si>
  <si>
    <t xml:space="preserve">26-1-2016 is brief verdachte, geen datumstempel op brief </t>
  </si>
  <si>
    <t>geen dagstempel</t>
  </si>
  <si>
    <t>geen datumstempel op brief</t>
  </si>
  <si>
    <t>faxontvangst</t>
  </si>
  <si>
    <t>ik denk dat de omsb ip is uitgereikt, maar dat blijkt nergens uit</t>
  </si>
  <si>
    <t>ik denk ip uitgereikt, maar dat ligt niet vast</t>
  </si>
  <si>
    <t>Seponeren (hieronder sepotcode vermelden)</t>
  </si>
  <si>
    <t>Ja (hieronder toelichten)</t>
  </si>
  <si>
    <t xml:space="preserve">aanvullend verzetschrift, verdachte heeft wel gespuugd, maar was niet lekker van de drank, was zich niet bewust van het feit dat hij richting een politieauto spuugde. </t>
  </si>
  <si>
    <t>er is geen verzetschrift in gps opgenomen en er staat wel een handtek op de omsb "voor ontvangst" maar niet helder is wanneer dan en door wie getekend</t>
  </si>
  <si>
    <t>Onbekend</t>
  </si>
  <si>
    <t>er zit geen verzetschrift in gps</t>
  </si>
  <si>
    <t>staat per brief, maar er zit geen brief in gps</t>
  </si>
  <si>
    <t>wel bijzonder dat verzet er niet in zit</t>
  </si>
  <si>
    <t>blijkt uit pv dat SB van € 340,- is aangeboden, pv is getekend 26-01-2016</t>
  </si>
  <si>
    <t>dagstempel ontbreekt</t>
  </si>
  <si>
    <t>geen datumstempel</t>
  </si>
  <si>
    <t xml:space="preserve">Er zit in brief in het dossier dat de executie wordt voortgezet, deze brief heb ik uitgeprint. Opmerkelijk want we weten niet wanneer de verdachte op de hoogte was van de SB. In het verzetschrift zegt de verdachte wel dat het lang geleden is, maar wat is lang geleden. Verdachte is door de rechter ook ontvankelijk verklaard. </t>
  </si>
  <si>
    <t>fax datum binnenkomst</t>
  </si>
  <si>
    <t>door datum binnekomst fax weet je het,  geen datumstempel</t>
  </si>
  <si>
    <t>In persoon</t>
  </si>
  <si>
    <t>het ip verzet instellen, geen verzetschrift</t>
  </si>
  <si>
    <t>eigenlijk is er tweemaal een akte opgemaakt. 1 akte op 2-03-2017 toen verdachte ip verzet heeft ingesteld en nogmaals toen dit is verwerkt in gps. De 1e akte is ondertekend door de verdachte, de 2e niet (heb de stukken uitgeprint). Bij beantwoording ben ik uitgegaan van de 1e akte. Geen inhoudelijke reden voor verzet.</t>
  </si>
  <si>
    <t>ik denk dat OMSB ip is uitgereikt, maar dat blijkt niet uit dossier</t>
  </si>
  <si>
    <t>verzet per fax, geen datumstempel wel binnenkomst fax zichtbaar</t>
  </si>
  <si>
    <t>geen dagstempel op brief</t>
  </si>
  <si>
    <t>13-111651-16.</t>
  </si>
  <si>
    <t>CJIB binnengekomen</t>
  </si>
  <si>
    <t>Bij een ander parket dan het parket dat de OMSB heeft opgelegd</t>
  </si>
  <si>
    <t>Onjuist is in de akte opgenomen dat het verzet is ingediend bij parket amsterdam, verzet is ingediend bij CJIB. CJIB heeft brief gedagstempeld</t>
  </si>
  <si>
    <t>fax dus binnenkomst</t>
  </si>
  <si>
    <t>fax is wel na 17.00 uur binnengekomen</t>
  </si>
  <si>
    <t>geen enkele inhoudelijke mededeling waarom verzet</t>
  </si>
  <si>
    <t>verzetschrift is dubbelzijdig denk ik, maar maar 1 zijde is ingescand. Verdachte is uiteindelijk vrijgesproken, voor mij geen bergijpelijke beslissing</t>
  </si>
  <si>
    <t>Uitleg waarom verdachte zelf geen aangifte heeft gedaan tegen slachtoffers.</t>
  </si>
  <si>
    <t>Verwijzing naar aangifte van verdachte tegen slachtoffer, die niet in dossier zit.</t>
  </si>
  <si>
    <t>Rechtspersoon: bestuurder vlgs. KvK-uittreksel</t>
  </si>
  <si>
    <t>Verweer dat verdachte van gemeente nog termijn heeft gekregen om zelfde feit te herstellen, maar vóór verstrijking van die termijn al een OMSB kreeg.</t>
  </si>
  <si>
    <t>Wijzigen strafbeschikking</t>
  </si>
  <si>
    <t>Sepotbericht in zelfde zaak dat zich nog niet in dossier bevond en beweerdelijk verlies van horloge bij aanhouding.</t>
  </si>
  <si>
    <t>Mishandeling gepleegd tegen persoon die verdachte van aanranding beschuldigd. Wat daar ook van zij, in elk geval aannemelijk dat zij uit oprechte emotie heeft gehandeld. Reden tot afwijking van richtlijn / matiging. Op zitting uiteindelijk 9a Sr (dat is weer teveel van het goede).</t>
  </si>
  <si>
    <t>Datum opvragen van uittreksel JDR (volgens verzetschrift) - 5-1-2017</t>
  </si>
  <si>
    <t>Onbegrijpelijke vrijspraak</t>
  </si>
  <si>
    <t>Aanvulling op verzetschrift</t>
  </si>
  <si>
    <t xml:space="preserve">Dossier bevat enkel schriftelijke aanvulling van advocaat op verzet. Geen verzetschrift. Uit behandelingsveld blijkt verder dat besluit is genomen om zaak op zitting te zetten. Geen andere informatie teruggevonden. </t>
  </si>
  <si>
    <t xml:space="preserve">Verdachte legt gemotiveerd uit waarom hij (ondanks hand op roer) niet de bestuurder was, maar zijn onbeschonken vriend. </t>
  </si>
  <si>
    <t>Seponeren</t>
  </si>
  <si>
    <t>#WAARDE!</t>
  </si>
  <si>
    <t>In GPS zit een briefje van mw Pollet dat in februari 2016 bij een Centrale Balie is ingekomen.</t>
  </si>
  <si>
    <t>mw Pollet</t>
  </si>
  <si>
    <t>Een ander parket</t>
  </si>
  <si>
    <t>Onduidelijk wanneer en waar de brief is binnengekomen</t>
  </si>
  <si>
    <t xml:space="preserve">Ve heeft voor hetzelfde feit twee strafbeschikkingen ontvangen. </t>
  </si>
  <si>
    <t>Akte bevindt zich vijf keer in het dossier. Allemaal dezelfde datum, een ondertekend. Ook vijf ontvangstbevestigingen, drie van 8 februari, twee van 12 februari. Vraag 9b als datum is ingevuld - feb 2016;</t>
  </si>
  <si>
    <t xml:space="preserve">In het verzetschrift is opgenomen dat ve in 2014 een boete opgelegd heeft gekregen en een  Ema-cursus heeft gevolgd. Hieruit zou je kunnen afleiden dat ze op de hoogte was, of de boete is betaal is niet duidelijk. </t>
  </si>
  <si>
    <t>Vraag 13: Verkort pv politie van 6 september 2014 is op 22 september 2014 binnengekomen bij CVOM. In het dossier zit een e-mail van 19-9-14 dat het pv niet in behandeling wordt genomen omdat de zaak te oud is ??</t>
  </si>
  <si>
    <t>Verzetschrift is ingekomen bij de rechtbank Amsterdam op 29 maart 2017 en op 31 maart bij CVOM binnengekomen</t>
  </si>
  <si>
    <t>Vraag 13: in de akte is opgenomen dat het verzet ten parkette Amsterdam is ingediend maar dat is blijkt niet uit een stempel. Het verzetschrift is bij de rechtbank binnengekomen. Vraag 28: de cv is ve, geseponeerd is omdat er geen weegbon is</t>
  </si>
  <si>
    <t>96-053032-16.</t>
  </si>
  <si>
    <t xml:space="preserve">Vraag 10: Er is een akte verzet opgemaakt door parket Den Haag op 2-5-16 en een akte door CVOM op 4-5-16; Vraag 24: Op 7-4 16 is er een hoorzitting geweest waar ve bij aanwezig is geweest. In het verslag is niet vermeld dat de sb ook aan ve is opgelegd en uitgereikt. </t>
  </si>
  <si>
    <t xml:space="preserve">Vraag 4: het verzet is door de rm gefaxt. Datum fax is 7-5-15;Vraag 24: Op 24-4 16 is er een hoorzitting geweest waar ve bij aanwezig is geweest. In het verslag is niet vermeld dat de sb ook aan ve is opgelegd en uitgereikt. </t>
  </si>
  <si>
    <t>In het verzetschrift heeft ve de feiten uiteengezet</t>
  </si>
  <si>
    <t>Ve heeft haar persoonlijke situatie na het ongeval toegelicht</t>
  </si>
  <si>
    <t>Ve heeft in zijn verzetschrift aangegeven wat er is gebeurd mbt feit en procedure</t>
  </si>
  <si>
    <t>Ve heeft de omstandigheden van het feit toegelicht</t>
  </si>
  <si>
    <t>96-083931-15.</t>
  </si>
  <si>
    <t xml:space="preserve">Vraag 3: in het dossier zitten meerdere akten. </t>
  </si>
  <si>
    <t>Bij CJIB is verzetschrift op 8 mei 2014 binnengekomen.</t>
  </si>
  <si>
    <t>Ve heeft bij verzetschrift nieuwe feiten opgenomen en een getuigeverklaring bijgevoegd.</t>
  </si>
  <si>
    <t>ve heeft de situatie toegelicht</t>
  </si>
  <si>
    <t>Verzetschrift bevat nieuwe feiten</t>
  </si>
  <si>
    <t>96-252935-14.</t>
  </si>
  <si>
    <t>Vraag 21: ontvangstbevestiging is naar de raadsman verzonden</t>
  </si>
  <si>
    <t>verdachte is een rechtspersoon, niet helder is welke natuurlijk persoon nu het verzet heeft ingesteld</t>
  </si>
  <si>
    <t>onbekend, staat niet in gps, wel in brief "ovj geen vervolgingsrecht meer"</t>
  </si>
  <si>
    <t>sepot staat uitgelegd in memoveld. Feit is gepleegd op 22-7-2011, op 5-5-2014 wordt besloten OMSB van € 2100,-, bijna drie jaar na plegen feit (waarom toen niet voor iets anders gekozen?). 27 maart 2017 wordt zaak geseponeerd</t>
  </si>
  <si>
    <t>verdachte geeft aan (onderbouwd met stukken) dat de ze eerder een SB in deze zaak heeft gehad Op doc lijkt dat ook het geval.</t>
  </si>
  <si>
    <t>dagstempel van binnenkomst brief bij het CJIB, daar komt verzet binnen op 11-8-2017</t>
  </si>
  <si>
    <t>ouder van de verdachte</t>
  </si>
  <si>
    <t>is bij cjib binnengekomen eerst, maar dat zie je niet terug in de akte</t>
  </si>
  <si>
    <t>Nee (hieronder toelichten)</t>
  </si>
  <si>
    <t>kan niet schriftelijk door een derde worden gedaan</t>
  </si>
  <si>
    <t>verdachte bleek wel te beschikken over toestemming om daar te vissen</t>
  </si>
  <si>
    <t>verzet is eerst bij het cjib binnengekomen en is daarna doorgestuurd naar CVOM</t>
  </si>
  <si>
    <t>fax ontvangstbevestiging</t>
  </si>
  <si>
    <t>verdachte is voor het weigeren van ademanalyse bij hetzelfde feit, vrijgesproken op 11/2/2014 (waarom zjn deze feiten uit elkaar getrokken?)</t>
  </si>
  <si>
    <t>verdachte zegt op 24 juli 2013 op de hoogte te zijn gekomen van boete, hij heeft toen op 30 juli 2014 verzet ingesteld (hij heeft stukken bijgevoegd waaruit dat ook blijkt). Mi is er onvoldoende bewijs voor het feit</t>
  </si>
  <si>
    <t>opm bij vraag 15, er staat in de akte CJIB-nummer maar het nummer dat volgt is het parketnummer</t>
  </si>
  <si>
    <t>96-177948-15.</t>
  </si>
  <si>
    <t>opm bij vraag 7, zaak is behandeld door CVOM, ik zie niet dat deze feitelijk is doorgestuurd</t>
  </si>
  <si>
    <t>wie wanneer en waar verzet is ingesteld is onduidelijk, er zit een akte instellen verzet in waarin wordt gesproken over verzet dat zou ingesteld zijn op 5 september 2016, daar zjin echter geen stukken van te vinden. Ik ben uitgegaan van het verzetschrift dat wil in gps zit (daarvoor is geen akte opgemaakt)</t>
  </si>
  <si>
    <t>een getuige verklaart dat verdachte de hele nacht bij haar is geweest (verklaring zit bij verzetschrift)</t>
  </si>
  <si>
    <t>opm bij vraag 15, er staat CJIB-nummer, maar het nummer dat wordt overgenomen is het parketnummer. Opm bij vraag 24, verzet is niet ontvankelijk verklaart door rechter, maar ik begrijp niet zo goed waarom</t>
  </si>
  <si>
    <t>ook hier parketnummer en cjibnummer door elkaar gehaald. In memoveld sepot staat, dat alleen 03 mogelijk is in gps</t>
  </si>
  <si>
    <t>verdachte verklaart dat hij het afgesproken met de verbalisant om het afval weg te gooien zodra ze weg zouden gaan</t>
  </si>
  <si>
    <t>opm bij 15 ook hier weer cjib en parketnummer door elkaar gehaald</t>
  </si>
  <si>
    <t>opm bij 15, nummers cjib/parket weer door elkaar gehaald</t>
  </si>
  <si>
    <t>draagkracht verweer</t>
  </si>
  <si>
    <t>opm bij 15 nummers weer door elkaar gehaald</t>
  </si>
  <si>
    <t>is een OM-hoorzitting geweest op 10-11-2015</t>
  </si>
  <si>
    <t>opm 15 parketnummer en cjibnummer weer door elkaar gehaald</t>
  </si>
  <si>
    <t>bij het CJIB is het verzet op 13-10-2016 binnengekomen</t>
  </si>
  <si>
    <t>wat is nu de juiste datum? Binnenkomst CJIB of bij CVOM</t>
  </si>
  <si>
    <t>verzet ingesteld bij CJIB, doorgestuurd naar CVOM</t>
  </si>
  <si>
    <t>iemand namens de rp,maar nergens blijkt dat deze ook bevoegd was om de rp te vertegenwoordigen</t>
  </si>
  <si>
    <t>een derde kan niet schriftelijk verzet indienen, niet helder dat de persoon die verzet heeft ingesteld bevoegd is de rp te vertegenwoordigen</t>
  </si>
  <si>
    <t>Oproepen ter terechtzitting</t>
  </si>
  <si>
    <t>op zich is gelet op tijdsverloopt beslissing tot sepot te begrijpen , maar dan had code 43 gebruikt moeten worden. Echter bleek in 2015 al dat verzet niet-ontvankelijk was</t>
  </si>
  <si>
    <t>alternatief scenario in verzetschrift</t>
  </si>
  <si>
    <t>op 22-12-2014 is de 1e beslissing genomen, oproepen ttz (begrijpelijk), op 23-01-2017 is gekozen te seponeren</t>
  </si>
  <si>
    <t xml:space="preserve">op 22-12-2014 1e beslissing oproepen ttz </t>
  </si>
  <si>
    <t>om-hoorzitting</t>
  </si>
  <si>
    <t>verzet is ingetrokken</t>
  </si>
  <si>
    <t>uiteindelijk is het verzet ingetrokken op 19-09-2017, oorspronkelijk sp is blijven bestaan</t>
  </si>
  <si>
    <t>ouders verklaren dat ze haar pakje sigaretten nog had</t>
  </si>
  <si>
    <t>als je de verklaring van de ouders gelooft dan sepot 02, maar ik had opgeroepen</t>
  </si>
  <si>
    <t>verdachte verklaart dat hij niet aan het werk was, maar privé reed (taxichauffeur zonder pas)</t>
  </si>
  <si>
    <t>09-103634-16 verzet denhaaf.</t>
  </si>
  <si>
    <t>sepot 40</t>
  </si>
  <si>
    <t>09-121743-13 verzet den haag.</t>
  </si>
  <si>
    <t>de zaak is in 2014 na verzet voorgelegd aan de PR. PR heeft zichzelf toen onbevoegd verklaard, ik zie niet goed waarom. Daarna is de zaak in 2017 geseponeerd op oud feit. Sepot stond dus los van het verzet</t>
  </si>
  <si>
    <t>op hoorzitting en op doc staat dat de SB 400 euro was, op de OMSB zelf staat (kennelijk abusievelijk) dat er naast de 400 euro ook 120 uur werkstraf is opgelegd</t>
  </si>
  <si>
    <t>niet duidelijk wanneer brief is ingekomen. 11-08-2016 kan wel kloppen, de brief is 10-08-2016 door de 'PTT' gestempeld</t>
  </si>
  <si>
    <t>aangetekend verzonden</t>
  </si>
  <si>
    <t>Vragenformulier 0-meting verzet. 080095-16xlsx.</t>
  </si>
  <si>
    <t>onbekend</t>
  </si>
  <si>
    <t>19: datum opgemaakt akte 3-5-2016 maar de brief is ontvangen op 04-05-2016</t>
  </si>
  <si>
    <t>in persoon en akte</t>
  </si>
  <si>
    <t>in persoon en schriftelijk?</t>
  </si>
  <si>
    <t>2 aktes: schriftelijk en in persoon</t>
  </si>
  <si>
    <t>Opschorting executie vermeld in ontvangstbevestiging</t>
  </si>
  <si>
    <t>22: opschorting executie in ontvangsbevestiging</t>
  </si>
  <si>
    <t>verzetschrift tegenaangifte</t>
  </si>
  <si>
    <t>fax+akte</t>
  </si>
  <si>
    <t>22: in ontvangstbevestiging opschorting executie</t>
  </si>
  <si>
    <t>fax + akte</t>
  </si>
  <si>
    <t>28: geen verzetsgronden in dossier dus moeilijk te beoordelen</t>
  </si>
  <si>
    <t>22: in ontvangstbevestiging: opschorting executie</t>
  </si>
  <si>
    <t>28: ik begrijp het wel maar ik zou al hebben geseponeerd</t>
  </si>
  <si>
    <t>getuigenverhoor bij de rc</t>
  </si>
  <si>
    <t>via CJIB</t>
  </si>
  <si>
    <t>OMSB reeds onherroepelijk, tijdsverloop</t>
  </si>
  <si>
    <t>24: niet duidelijk. PR heeft vrijgesproken dus kennelijk ontvankelijkheid aangenomen</t>
  </si>
  <si>
    <t>te laat ingediend, blijkt uit verzetschrift</t>
  </si>
  <si>
    <t>verdachte minderjarig en GB opgelegd bij OMSB 200 euro</t>
  </si>
  <si>
    <t>22: in opntvangstbevestiging opschorting executie</t>
  </si>
  <si>
    <t>in persoon en datum binnenkomst parket</t>
  </si>
  <si>
    <t>in persoon en schriftelijk</t>
  </si>
  <si>
    <t>op akte schriftelijk maar er is ook akte i.p</t>
  </si>
  <si>
    <t>faxregel</t>
  </si>
  <si>
    <t>Rechter verklaart verdachte niet ontv in verzet. Niet duidelijk waarom (zou met overleggen machtiging te maken kunnen hebben, ik ben uitgegaan van PV met KVK info, die echter niet ten tijde van indienen is overgelegd</t>
  </si>
  <si>
    <t>aanvullend pv</t>
  </si>
  <si>
    <t>Opm hoort bij tabel 19 (standaard niet in akte opmaakdatum wel blijkend uit GPS** eenmalige opmerking hier geldt altijd)</t>
  </si>
  <si>
    <t>er is eerst een gematigde sb (wijziging) opgelegd met brief aan verdachte (prima!). Verzet echter niet ingetrokken waarna zaak voor econ PR. Even hoge boete als al 2 jaar eerder in wijziging was voorgesteld</t>
  </si>
  <si>
    <t>Door een BV (geen advocaten) die het heeft over "namens mijn client"</t>
  </si>
  <si>
    <t>Heb geen volmacht gezien. De rechter heeft verdachte trouwens wel ontvankelijk verklaard (want het verzetschrift is behandeld).</t>
  </si>
  <si>
    <t>Administratiekantoor dat administratie voor verdachte verzorgt</t>
  </si>
  <si>
    <t>te laat en verzet door onbevoegde (zonder volmacht) ingediend</t>
  </si>
  <si>
    <t>82-246892-15.</t>
  </si>
  <si>
    <t>De brief is ongedateerd en heeft geen datumstempel</t>
  </si>
  <si>
    <t>Bij vraag 29 staat ten onrechte een antwoord maar dat kan ik niet meer wijzigen. Dat veld behoort leeg te zijn.</t>
  </si>
  <si>
    <t>Degene die het verzet heeft ingesteld is een gevolmachtigde van verdachte, maar zijn volmacht is volgens KvK beperkt tot het ondertekenen van alle belasting gerelateerde documentatie (en daar valt verzet niet onder).</t>
  </si>
  <si>
    <t>Te laat en onbevoegd.</t>
  </si>
  <si>
    <t>83-214784-16.</t>
  </si>
  <si>
    <t>Brief bevat geen datumstempel</t>
  </si>
  <si>
    <t>Verzetschrift heeft geen datumstempel</t>
  </si>
  <si>
    <t>Geen datumstempel op verzetschrift</t>
  </si>
  <si>
    <t>83-164672-16.</t>
  </si>
  <si>
    <t>Verdachte heeft eerder nog een toelichting op zijn verhoor per email gegeven (nog voordat de OMSB was uitgebracht) en heeft als reactie daarop een brief gekregen dat zijn verzet niet tot andere inzichten over de afdoening heeft geleid. Na het ingestelde echte verzet (nadat de OMSB was uitgebracht) leidt dan wel tot een sepot (uit de voorbewerking leid ik af uit praktische overwegingen: besloten wordt het bedrijf van verdachte te vervolgen).</t>
  </si>
  <si>
    <t>83-214784-16 (1).</t>
  </si>
  <si>
    <t>Datum email</t>
  </si>
  <si>
    <t>83-261482-15.</t>
  </si>
  <si>
    <t>Verdachte heeft eerst een brief ontvangen dat zijn verzetschrift niet tot een ander inzicht heeft geleid, toen is een dagvaarding uitgebracht, maar die is weer ingetrokken, waarna toch is geseponeerd.</t>
  </si>
  <si>
    <t xml:space="preserve">EPR heeft OM op 20-12-16 niet ontvankelijk verklaard. Op 30 maart 2017 wordt vervolgens een sepot 03 uitgebracht. Dit feit was ook al ter sprake gekomen op een andere zitting (in een grote vuurwerkzaak waarin verdachte ook is gedagvaard). </t>
  </si>
  <si>
    <t>Verzetschrift verdachte is in GPS opgeslagen onder "akte instellen verzet verdachte" (zonder dat de akte hier ook bij zit)</t>
  </si>
  <si>
    <t>Er is eerst een dagvaarding uitgebracht, die later weer is ingetrokken, waarna een sepot 02 is gevolgd.</t>
  </si>
  <si>
    <t xml:space="preserve"> </t>
  </si>
  <si>
    <t>fax brief faxdatum</t>
  </si>
  <si>
    <t>aanname volmacht (niet benoemd door advocaat) wel in akte vermeld</t>
  </si>
  <si>
    <t xml:space="preserve">aanvullende zienswijze in verzetbrief raadsman </t>
  </si>
  <si>
    <t>Verdachte geeft aan in verzetbrief dat er al op 8 september contact is geweest.</t>
  </si>
  <si>
    <t>Strikt genomen 1 dag te laat indien wordt uitgegaan van telefonisch contact met medewerker cjib blijkens GPS-bijlage op 9 november 2016</t>
  </si>
  <si>
    <t>BLjkt in zelfde week eerder pv te zijn opgemaakt tegen VD.</t>
  </si>
  <si>
    <t>wat onduidelijke gang van zaken: eerst brief met uitleg aan verdachte waarom 1 zaak sepot en nu vervolging. Later sepotbeslissing met uitleg memoveld dat om meer technische redenen de sepotbeslissing in de andere zaak effect heeft op deze zaak: al bij al is sepot gezien alle onduidelijkheid uiteindelijk op zijn plaats</t>
  </si>
  <si>
    <t>Gemachtigde (namens Vof) schriftelijk echter geen advocaat of in persoon en is daar bij brief FP op gewezen</t>
  </si>
  <si>
    <t>zie onder 8a</t>
  </si>
  <si>
    <t>gemachtigde zou ook verzet per fax hebben gedaan 2/1. niets van terug te vinden dus uitgaan van brief + stempel</t>
  </si>
  <si>
    <t>Verdachte geeft in verzetsbrief aan mondeling te willen toelichten. Zou hebbenn kunnen leiden tot wijziging mogelijk, maar in een brief van parket aan verdachte wordt hem medegedeeld dat er geen mogelijkheid is tot overleg en de zaak wordt voorgelegd aan de econ pol rechter. Dwz dat beslissing niet zonder meer verkeerd is, maar wellicht anders had gekund</t>
  </si>
  <si>
    <t>** zie opmerking</t>
  </si>
  <si>
    <t xml:space="preserve"> ** er is in persoon v erzet in gesteld, met brief (dus IP + brief) gps + akte geven aan schriftelijk terwijl uit ondertekening verdachte blijkt dat ook mondeling in persoon is gedaan</t>
  </si>
  <si>
    <t>briefdatum 26/4/16 opgenomen onduidelijk waarom</t>
  </si>
  <si>
    <t>afgaande op datum stempel (23/5/16) en brief 26/4/16 is verdachte te laat (mogelijk verschoonbaar in kennelijk contact met CJIB…)</t>
  </si>
  <si>
    <t>OM-hoorzitting</t>
  </si>
  <si>
    <t>aangegeven is schriftelijk terwijl in persoon</t>
  </si>
  <si>
    <t>al nadere sepot info over deze zaak, opgewekt vertrouwen</t>
  </si>
  <si>
    <t>faxdatum</t>
  </si>
  <si>
    <t>telehoren</t>
  </si>
  <si>
    <t>ja</t>
  </si>
  <si>
    <t>ontvankelijkheid niet te beoordelen</t>
  </si>
  <si>
    <t>fax</t>
  </si>
  <si>
    <t>getuigen bij RC</t>
  </si>
  <si>
    <t>22: opschorting executie</t>
  </si>
  <si>
    <t>inkomensomstandigheden</t>
  </si>
  <si>
    <t>eerst besloten tot oproepen uiteindelijk zaak geseponeerd</t>
  </si>
  <si>
    <t>Email van verdachte aan KCC</t>
  </si>
  <si>
    <t>22: executie opgeschort, verder geen inhoudelijke reactie; 26: in eerste instantie oproepen, daarna sepot</t>
  </si>
  <si>
    <t>mail waarbij verzetschrift als bijlage zat</t>
  </si>
  <si>
    <t>22: opschorting executie, verder geen inhoudelijke reactie; 23: BOSZ</t>
  </si>
  <si>
    <t>22: executie opgeschort</t>
  </si>
  <si>
    <t>Vragenformulier 0-meting verzet 053881-15.</t>
  </si>
  <si>
    <t>ONBEKEND</t>
  </si>
  <si>
    <t>bij 22: executie opschorten. Bij 24: moeilijk te beoordelen. Tussem datum OMSB en ontvangst verzetschrift zitten maanden, maar waarschijnlijk pas later kennis van gekregen. Politierechter acht verdachte wel ontvankelijk kennelijk</t>
  </si>
  <si>
    <t>aanvullend pv: geen nieuws</t>
  </si>
  <si>
    <t>22: executie wordt opgeschort</t>
  </si>
  <si>
    <t>mail en akte</t>
  </si>
  <si>
    <t>22: opschorting executie; 28: heb de gronden van het verzet niet gevonden, dus kan niet beoordelen of oproepen een terechte herbeoordeling is.</t>
  </si>
  <si>
    <t>datum blijkt uit de akte, niet te checken</t>
  </si>
  <si>
    <t>fax en akte</t>
  </si>
  <si>
    <t>aanvullende pv's, maar geen nieuwe info</t>
  </si>
  <si>
    <t>22: executie opgeschort; 24: kennelijk wel ontvankelijk, nu PR oordeelt, maar strafbeschikking ontbreekt, volgens CJIB ergens in mei uitgevaardigd, dus enkele maanden daarvoor. Raadsman stelt dat verdachte van niets wist.</t>
  </si>
  <si>
    <t>mail</t>
  </si>
  <si>
    <t xml:space="preserve">fax </t>
  </si>
  <si>
    <t>22:executie opgeschort; 28 : inhoud verzetschrift niet te lezen, dus beoordelen of de beslissing van herbeoordelaar begrijpelijk is, is lastig</t>
  </si>
  <si>
    <t>fax +akte</t>
  </si>
  <si>
    <t xml:space="preserve">onbekend. </t>
  </si>
  <si>
    <t>De inhoudelijke reactie als bedoeld bij vraag 22 is bij de verzetszaken die ik heb gezien beperkt tot de opmerking dat de executie wordt opgeschort.</t>
  </si>
  <si>
    <t>vraag 22: executie opgeschort, verder geen inhoudelijke reactie</t>
  </si>
  <si>
    <t>medeschuld benadeelde</t>
  </si>
  <si>
    <t>niet te beoordelen is waarom de zaak is geseponeerd</t>
  </si>
  <si>
    <t>Hoewel OMSB ontbreekt, blijkt de datum daarvan te liggen op 22-8-2016. OMSB was als bijlage bij het verzetschrift gevoegd.</t>
  </si>
  <si>
    <t>Ontvangst email door KCC</t>
  </si>
  <si>
    <t>Omdat moment van bekend worden niet bekend is, is niet te bepalen of de termijn van 14 dgn is overschreden.</t>
  </si>
  <si>
    <t>Email van verdachte door KCC ontvangen</t>
  </si>
  <si>
    <t>Hoewel SB op 30-9-2016 is genomen en verzet op 20-10-2016 is ingediend, kan niet worden bepaald wanneer de SB bij verdachte bekend is geworden.</t>
  </si>
  <si>
    <t>onvoldoende bewijs (naar mag worden aangenomen 52)</t>
  </si>
  <si>
    <t>gering feit</t>
  </si>
  <si>
    <t>Blijkens foto's in het dossier is de spiegel vanwege de aanraking met de spiegel van de auto va verdachte volledig in de tegengestelde richting gebogen. Ook is het kapje eraf gevallen. Geen enorme schade, maar ook geen bagatel. Chauffeur vuilnisauto - onafhankelijke getuige - verklaart dat het niet anders kan dan dat verdachte dit moet hebben meegekregen. Aangever hoorde duidelijk een klap. Dus bewustzijn moest bij verdachte aanwezig zijn geweest.</t>
  </si>
  <si>
    <t>Datum fax</t>
  </si>
  <si>
    <t>Schriftelijke getuigenverklaring op zitting overgelegd</t>
  </si>
  <si>
    <t>Emailbericht van advocaat aan KCC</t>
  </si>
  <si>
    <t>onvoldoende bewijs</t>
  </si>
  <si>
    <t>Dat verdachte achter het stuur zat en dat beide auto's schade hadden staat buiten kijf. Of hij het gehoord heeft is last te bepalen. Aan de hand van de verklaring van aangeefster en de foto in het dossier acht ik het niet aannemelijk dat verdachte niets heeft gehoord. Ook zijn bijzondere manier van (plots) wegrijden - en wel rechtdoor ipv linksaf zoals op die rijstrook mocht worden verwacht - draagt aan die overtuiging bij.</t>
  </si>
  <si>
    <t>Datum faxbericht</t>
  </si>
  <si>
    <t>Vraag 28 vind ik lastig te beantwoorden. Pr heeft het OM n-o verklaard, maar ik kan obv het gps dossier niet zien waarom.Mogelijk had dit de beoordelaar wel bekend kunnen zijn of niet…</t>
  </si>
  <si>
    <t>brief van verdachte</t>
  </si>
  <si>
    <t>verzet ip ingesteld, direct akte opgemaakt. In GPS daarna nog een akte opgemaakt</t>
  </si>
  <si>
    <t>email ontvangen door kcc</t>
  </si>
  <si>
    <t>fax, datum binnenkomst</t>
  </si>
  <si>
    <t>ik zou niet hebben geseponeerd (zie hieronder)</t>
  </si>
  <si>
    <t>Ik denk dat dat OMSB ip is uitgereikt, echter is dat niet te controleren in gps. Ik begrijp de beslissingen die in deze zaak zijn genomen niet. In de 1e plaats is op 26/10/2014 een SB uitgereikt op een voorlopige drugsuitslag, dat vind ik al opmerkelijk. Toen is op 8/11/16 een brief gestuurd aan de raadsman dat het OM haar eiegnn niet-ontvankelijkheid zou vorderen op zitting. Op 1/12/2016 is beslissing genomen zaak te seponeren code 90, die beslissing is weer ingetrokken. Op 3/3/2017 is besloten zaak te seponeren op code 77.</t>
  </si>
  <si>
    <t xml:space="preserve">uit de akte, vezetschrift ontbreekt, dus weet </t>
  </si>
  <si>
    <t>ik kan niet controleren wie verzet heeft ingesteld</t>
  </si>
  <si>
    <t>verzetschrift ontbreekt</t>
  </si>
  <si>
    <t>verzetschrift ontbreekt, dus ik kan het niet controleren</t>
  </si>
  <si>
    <t>Verzetschrift ontbreekt, dus veel vragen zijn niet te beantwoorden. zaak is geseponeerd op 03, die beslissing begrijp ik niet. Sowieso begrijpt ik de sepotbeslissing niet. Er is nog een aanvullende verklaring van een getuige gekomen in oktober 2016, pas in feb 2017 is de zaak geseponeerd, toen was die nieuwe verklaring al bekend.</t>
  </si>
  <si>
    <t>uit mail die advocaat heeft gestuurd, bij die mail zit ook het verzetschrift</t>
  </si>
  <si>
    <t>uit het verzetschrift blijkt dat verdachte op 13-06-2016 op de hoogte was, gelet op dwangbevel van de deurwaarder</t>
  </si>
  <si>
    <t>uit verzetschrift blijkt dat verdachte reeds op 13-06-2016 op de hoogte was van de OMSB</t>
  </si>
  <si>
    <t xml:space="preserve">uit verzetschrift </t>
  </si>
  <si>
    <t>er is een brief gestuurd dat OMSB onherroepelijk is geworden, dat klopt mi niet. De rechter moet uiteindelijk beslissen of verzet ontvankelijk is of niet. Dagstempel heeft datum 06-07-2016 (2 dagen later dan dat verzetschrift is ingediend)</t>
  </si>
  <si>
    <t>ve heeft op 21-10-17 het parket gevraagd of de SB hem gemaild kon worden</t>
  </si>
  <si>
    <t>Vraag 6: het verzetschrift is ingekomen bij de informatiebalie van de rb op 25-10-16. Deze datum is op de akte vermeld.</t>
  </si>
  <si>
    <t>In het dossier bevindt zich een aanvullend pv dat in 2017 is opgemaakt</t>
  </si>
  <si>
    <t>Vraag 21: Er zit in het dossier een word-bestand ontvangstbevestiging ve en een pdf ontvangstbevestiging rm</t>
  </si>
  <si>
    <t>Vraag 30a, is voldoende bewijs dus m.i. niet seponeren, 43 zou ik kiezen als ik moest seponeren</t>
  </si>
  <si>
    <t>fax van advocaat</t>
  </si>
  <si>
    <t>De eerste brief van de advocaat dateert van 14 september 2016, maar nergens blijkt uit dat die is geregistreerd. De akte van verzet wordt opgemaakt naar aanleiding van een rappèl van de advocaat per mail d.d. 12 december 2016.</t>
  </si>
  <si>
    <t>een mail van vader van verdachte</t>
  </si>
  <si>
    <t>de vader van verdachte</t>
  </si>
  <si>
    <t>Het gaat om een mail van vader die er op wijst dat zijn zoon met een IBS is opgenomen. Deze mail is kennelijk als verzetschrift aangemerkt.</t>
  </si>
  <si>
    <t>Er bevindt zich wel een niet ondertekende akte van verzet in de prullenbak. Deze is van 14 september 2016. Het is niet duidelijk of deze akte zich terecht in de prullenbak bevindt.</t>
  </si>
  <si>
    <t>Verdachte geeft aan dat zij op 17-09-2016 een brief heeft gestuurd, dat zij na 14 dagen moest informeren of de brief was ontvangen en toen dat niet het geval bleek te zijn op 3-10-2016 de brief nogmaals heeft gestuurd.</t>
  </si>
  <si>
    <t>16-195628-16.</t>
  </si>
  <si>
    <t xml:space="preserve">Deze zaak is heel opmerkelijk, in eerste instantie beoordeeld dagvaarden, toen ter zitting niet ontvankelijkheid gevraagd, kennelijk is toen ook besloten een SB uit te vaardigen waartegen verzet is aangetekend, waarop een voorwaardelijke veroordeling is gevolgd. Onduidelijke gang van zaken in het dossier. dus bij 29 wel seponeren ingevuld maar meer vanuit de gedachte dat niet duidelijk wordt waarom er na niet ontvankelijk anders gehandeld is. </t>
  </si>
  <si>
    <t>verdachte heeft gereageerd op de aanmaning, geen reden om aan te nemen dat hij de eerste SB niet ontvangen heeft, die is ook in het dossier opgenomen.</t>
  </si>
  <si>
    <t>akte</t>
  </si>
  <si>
    <t>de brief van verdachte bevindt zich niet in het dossier</t>
  </si>
  <si>
    <t>niet te beantwoorden verzetschrift zit er niet bij.</t>
  </si>
  <si>
    <t>in dit dossier is nog een brief van een raadsman gevoegd waarin ook verzet wordt aangetekend tegen een SB die ziet op een ander incident, hier op is niet gereageerd niet duidelijk uit het dossier is of dit in een ander parketnummer is vastgelegd.</t>
  </si>
  <si>
    <t>uit de email van de advokate</t>
  </si>
  <si>
    <t>uit mail van parket Midden Nederland</t>
  </si>
  <si>
    <t>NFI test rapport</t>
  </si>
  <si>
    <t>fax bericht OM</t>
  </si>
  <si>
    <t>onderzoeksrapport NFI</t>
  </si>
  <si>
    <t xml:space="preserve">In dit dossier zitten 2 akten, de eerste is goed, de tweede is fout. De bevestigingsbrief verwijst naar de 2e akte. Bij verzetschrift nee ingevuld omdat er geen verzetschrift is. Akte niet als zodanig beschouwd. </t>
  </si>
  <si>
    <t>vrijspraak geworden omdat testresultaat drugs niet in dossier aanwezig waren.</t>
  </si>
  <si>
    <t>In persoon uitgereikt niet binnen 2 wkn verzet ingediend</t>
  </si>
  <si>
    <t xml:space="preserve">Verdachte heeft na instellen verzet aangegeven dat hij in een kliniek opgenomen geweest is en daardoor niet tijdig verzet kon instellen. Zijn raadsman geeft ook aan dat hij niet strafbaar is gelet op geestelijke toestand. Kort voor de zitting werd bewijsstuk ingeleverd van de opname in de kliniek. </t>
  </si>
  <si>
    <t xml:space="preserve">Na uitvaardigen strafbeschikking is bekend geworden dat de schade geregeld is tussen partijen door de verzekeraar. </t>
  </si>
  <si>
    <t xml:space="preserve">Hier is in persoon verzet ingesteld dan wordt meteen een akte opgemaakt, vervolgens wordt daarna nog een akte opgemaakt met foutieve data niet ondertekend enz…. Eerste akte is goed. </t>
  </si>
  <si>
    <t xml:space="preserve">Als de datum van instellen verzet onjuist vermeld is in de akte is de brief waarin bevestiging van het verzet wordt verstuurd ook onjuist, verkeerde melding datum instellen verzet. </t>
  </si>
  <si>
    <t>in dit geval is er verzet ingesteld bij het CJIB die dat heeft doorgestuurd naar het parket Midden Nederland, de datum instellen verzet blijkt uit datum stempel CJIB.</t>
  </si>
  <si>
    <t xml:space="preserve">Ook hier is in persoon verzet ingesteld, datum bekendheid blijkt uit in persoon verschijnen om verzet in te stellen, ook hier is een tweede foutieve akte opgemaakt, verkeerde datum en wijze instellen verzet gemeld en dit ook in de ontvangstbevestiging naar de verdachte sturen. </t>
  </si>
  <si>
    <t>verdachte heeft alles bij zijn verzekeraar gemeld en ging er vanuit dat het daarmee geregeld was en heeft bij zijn verzetschrift nog een door de benadeelde verstuurde email meegestuurd waaruit bleek dat een en ander geregeld was met betrekking tot de schade.</t>
  </si>
  <si>
    <t>onvoldoende wettig en overtuigend bewijs. Had in eerste instantie al gesponeerd.</t>
  </si>
  <si>
    <t>16-253796-15.</t>
  </si>
  <si>
    <t>Bewindvoerder, schriftelijk zonder machtiging</t>
  </si>
  <si>
    <t>niet is vermeld dat het verzetschrift op 4-4-2016 is ingediend bij CJIB</t>
  </si>
  <si>
    <t>er kan niet schriftelijk door een derden verzet worden ingesteld, verdachte is ib dus niet-ontvankelijk (gelet op bijzondere omstandigheden begrijp ik wel dat de rechter daar anders over dacht). Verdachte is m.i. niet-ontvankelijk, er is hoger beroep ingesteld tegen beslissing rechter maar niet op de grond dat er geen schriftelijk verzet door derde kan worden ingesteld, hb op grond cvan feit dat rechter zich niet wilde uitlaten over ontvankelijkheid gelet op termijnoverschrijding</t>
  </si>
  <si>
    <t>verdachte heeft bewindvoerder en is licht verstandelijk beperkt</t>
  </si>
  <si>
    <t>Er is eenn akte opgemaakt door Midden-Ned, maar deze akte vermeldt niet dat verzetschrift is binnengekomen bij CJIB op datum x. Er is eenbrief verzonden aan de verdachte dat de executie niet wordt opgeschort, aangezien OMSB onherroepelijk is.</t>
  </si>
  <si>
    <t>uit het feit dat verdachte ip verzet heeft ingesteld</t>
  </si>
  <si>
    <t>er zijn twee aktes instellen verzet opgemaakt, 1 juiste (die opgemaakt is toen verzet ip is ingesteld) en een akte die onjuiste gegevens bevat (die is opgemaakt op basis van de eerder akte). Bij het invullen van de vragenlijst heb ik naar de eerste akte gekeken.</t>
  </si>
  <si>
    <t>De beslissing tot sepot is pas in meo 2017 genomen! Begrijpelijk dat toen is geseponeerd, maar waarom heeft dat zo lang geduurd?</t>
  </si>
  <si>
    <t>ve heeft haar versie van het verhaal uitgebreid weergegeven, ondersteund met foto's.</t>
  </si>
  <si>
    <t xml:space="preserve">Vraag 3: Brief ingesteld verzet bevindt zich twee keer in het dossier, met twee verschillende data van ontvangst. Vraag 30a: De sb is uitgevaardigd voor mishandeling, als bewijs is enkel de verklaring van aangever. Vernieling was wel bewijsbaar geweest. </t>
  </si>
  <si>
    <t xml:space="preserve">Vraag 4: de brief van de advocaat waarbij verzet wordt ingesteld, bevindt zich twee keer in het dossier. De ene brief is op 5 januari binnengekomen, de andere op 6 januari. </t>
  </si>
  <si>
    <t>de strafbeschikking die in het dossier zit, staat nog wel op 'rood'</t>
  </si>
  <si>
    <t>namens verdachte opgemaakte brieven uit oktober 2015, gericht aan parket NH. Die brieven zijn kennelijk niet aangekomen op parket.</t>
  </si>
  <si>
    <t>hij was kennelijk in oktober 2015 al op de hoogte van de OMSB</t>
  </si>
  <si>
    <t>bij verzet zitten brieven van oktober 2015. Op 09-12-2015 mailt de advocaat namens verdachte het verzet aan het cjib. Cjib stuurt het verzet op 21-12-2015 door aan parket, waar het op 24-12-2015 binnekomt</t>
  </si>
  <si>
    <t>aanvullende verklaring van de bedrijfsleider van aangeefster (winkel) die verklaart dat verdachte volgens hem geen opzet tot stelen had</t>
  </si>
  <si>
    <t>OMSB zit in dossier, maar staat nog op rood</t>
  </si>
  <si>
    <t>stempel binnenkomst rechtbank NH</t>
  </si>
  <si>
    <t xml:space="preserve">email van verdachte met verzoek om inzage in stukken </t>
  </si>
  <si>
    <t>brief is op 26 november gestempeld door rb NH en op 26 november gestempeld door parket. Rb en OM zitten vlg mij in 1 gebouw, dus misschien eerst per abuis gestempeld door rb?</t>
  </si>
  <si>
    <t xml:space="preserve">43 en een onbekende </t>
  </si>
  <si>
    <t>als er verzet wordt aangetekend omdat iemand het er niet mee eens is, is het niet juist om daarna te seponeren oud feit/gewijzigde omstandigheden maar zou ik kiezen voor 02 hier is wel inhoudelijk gereageerd op verdachte in die zin dat het een bedreiging betreft maar verdachte geeft ook aan dat hij vindt dat hij terecht heeft gehandeld. dan heeft de verdachte ook recht op vergoeding kosten raadsman/onterecht ondergane vh met oud feit veranderde omstandigheden niet en dat is niet juist</t>
  </si>
  <si>
    <t>in het pv was de schade niet opgegeven en die is voor de behandeling ter zitting ook niet duidelijk geworden. Dat was wel een omissie in dit dossier voorwaarde voor overtreden artikel 7 wVW</t>
  </si>
  <si>
    <t>er is geen procesverbaal binnengekomen</t>
  </si>
  <si>
    <t>29-02-2017</t>
  </si>
  <si>
    <t>uit brief van politie waarin de brief wordt doorgestuurd naar het OM</t>
  </si>
  <si>
    <t>via de politie ingesteld</t>
  </si>
  <si>
    <t>niet aangegeven dat  de brief bij de politie is ingeleverd</t>
  </si>
  <si>
    <t>uit ontvangst en verzend info van de fax waarmee verzet is ingesteld</t>
  </si>
  <si>
    <t xml:space="preserve">familie en omstanders zijn niet gehoord, maar in het verzetschrift wordt daar naar verwezen uit pv is ook duidelijk dat zij erbij waren de uitlatingen van familie die opgeschreven zijn wijzen ook in de richting van de situatie zoals beschreven in het pv </t>
  </si>
  <si>
    <t>gelet op dagtekening brief door verdachte zelf 26 juni ontvankelijk in verzet.</t>
  </si>
  <si>
    <t>hier zijn en door het CVOM en door het  parket Haarlem akte van verzet opgemaakt waarom het van parket Haarlem naar CVOM is doorgestuurd is mij onbekend, wel 2 akten</t>
  </si>
  <si>
    <t>in persoon verzet ingesteld</t>
  </si>
  <si>
    <t>mij is niet helemaal duidelijk uit het dossier waarom het CVOM een tweede akte heeft opgemaakt en aan verdachte bericht is dat de behandeling door het CVOM ter hand wordt genomen.</t>
  </si>
  <si>
    <t xml:space="preserve">ontvangst/verzendbericht fax </t>
  </si>
  <si>
    <t>geen goed optreden OM inbeantwoording brieven Politie nalatig met tijdig insturen PV</t>
  </si>
  <si>
    <t>kan echt niet, iemand de toezegging tot een lokaal ontzeggen waar beslissingen worden genomen die hem aangaan, bovendien uitnodiging gehad.</t>
  </si>
  <si>
    <t>15-167675-14 0 meting.</t>
  </si>
  <si>
    <t>datumstempel CJIB</t>
  </si>
  <si>
    <t>bij het CJIB</t>
  </si>
  <si>
    <t>oude zaak uit 2014 in 2016 is besloten niet meer te handhaven op dit soort zaken dus beleidssepots</t>
  </si>
  <si>
    <t>Bijzondere volmacht met schriftelijke machtiging</t>
  </si>
  <si>
    <t>In deze zaak was het wel handig geweest om de benadeelde telefonisch te horen, er is namens benadeelde aangifte gedaan.</t>
  </si>
  <si>
    <t>Ve heeft in zijn brief uitgebreid de omstandigheden van het geval uiteengezet</t>
  </si>
  <si>
    <t>9b brief bevat twee datumstempels. Datum eerste stempel is 24-1 17, bij welke instantie de brief is gestempeld is niet te lezen.</t>
  </si>
  <si>
    <t>Niet binnen 14 dagen na uitreiking ip</t>
  </si>
  <si>
    <t>Over de persoonlijke situatie van ve</t>
  </si>
  <si>
    <t>Ve heeft nog verschillende brieven verstuurd met aanvullende informatie</t>
  </si>
  <si>
    <t>17. In het dossier bevinden zich twee akten. Een van 24 februari en een van 28 februari. Bij beantwoording van de vragen ben ik van de akte van 24 februari uitgegaan. In de akte van 28 februari is aangegeven dat het verzet per brief is ingesteld maar dit is onjuist. Het is in persoon ingesteld.</t>
  </si>
  <si>
    <t>Het slachtoffer lijkt niet te zijn geïnformeerd over het sepot.</t>
  </si>
  <si>
    <t>Vraag 21 Ontvangstbevestiging is naar de raadsman verzonden; Vraag 23b Dossie bevat geen vertaalde SB; Vraag 26 De herbeoordeling heeft op 5 juni 2015 plaatsgevonden.</t>
  </si>
  <si>
    <t>De bewindvoerder</t>
  </si>
  <si>
    <t>Vraag 30 niets ingevuld omdat er geen passende sepotcode is.</t>
  </si>
  <si>
    <t>Brief echtgenoot waarbij hij om kwijtschelding vraagt</t>
  </si>
  <si>
    <t>Echtgenoot van ve</t>
  </si>
  <si>
    <t>Verzet is niet op juiste wijze ingesteld</t>
  </si>
  <si>
    <t>De brief van de echtgenoot van verdachte bevindt zich twee keer in het dossier. De ene heeft 1 stempel met 3 mei 2016 en de andere heeft twee stempels, 3 en 6 juni. Door wie het stempel van 3 mei is geplaatst is niet duidelijk.</t>
  </si>
  <si>
    <t xml:space="preserve">Klantcontact OM-afdoening d.d. 4-5-16 </t>
  </si>
  <si>
    <t xml:space="preserve">Aangifte ve </t>
  </si>
  <si>
    <t>Zit in de WNSP</t>
  </si>
  <si>
    <t>Vraag 5: in het verzetschrift heeft ve aangegeven dat hij op 25-5 16 de SB heeft ontvangen. GB is ttz omgezet in een werkstraf</t>
  </si>
  <si>
    <t>De geestelijke gesteldheid van ve is duidelijker geworden.</t>
  </si>
  <si>
    <t>Vraag 3: In het dossier bevindt zich nogmaals de brief instellen verzet maar deze is binnengekomen op 13-6-17; Vraag 25 De beoordelaar heeft besloten om verdachte op te roepen voor een OM-horen. Ve heeft een brief gekregen waarin staat dat het OM voornemens is ve een SB te gaan opleggen (maar dat is allang gebeurd) en dat ze daarom wordt opgeroepen om op 16 november 2016 te worden gehoord. Na het horen wordt de beslissing gewijzigd in een vw sepot, maar dat kan niet na een SB. Vervolgens wordt op 17-1 17 de beslissing genomen om te seponeren op basis van de gezondheidstoestand van ve (sepotcode 053).</t>
  </si>
  <si>
    <t>Uit het dossier is niet af te leiden waar en wanneer de brief is binnengekomen</t>
  </si>
  <si>
    <t>Degene die de sb heeft ontvangen is niet de ve</t>
  </si>
  <si>
    <t>Volgens pv is de sb op 22-6 16 ip aan ve uitgereikt</t>
  </si>
  <si>
    <t>Toelichting vraag 5: de politie zegt dat de SB ve in persoon is uitgereikt op 16-8. Ve zegt in zijn verzetschrift geen sb te hebben gekregen</t>
  </si>
  <si>
    <t>Ve geeft in zijn verzetschrift aan dat hij zijn excuses heeft gemaakt en dat de agenten hem niet zouden vervolgen voor belediging</t>
  </si>
  <si>
    <t>Originele pv is zoekgeraakt.</t>
  </si>
  <si>
    <t>Ve geeft aan schade vergoed te hebben</t>
  </si>
  <si>
    <t xml:space="preserve">Vraag 3: In het dossier zit een formulier waarbij verzet wordt aangetekend. Hierdoor lijkt het alsof het verzet in persoon is ingesteld, maar ik heb de vragen als schriftelijk ingesteld behandeld. </t>
  </si>
  <si>
    <t>Ve was op 27-9 op de hoogte van de SB. Het verzetschrift komt op 13-10 bij het parket binnen</t>
  </si>
  <si>
    <t>Vraag 5: Op 27 september schrijft ve een verzetschrift. Dit komt op 30-9 binnen bij het CJIb. Op 7 oktober verzendt het CJIB het naar parket NN. Daar wordt het op 13-10 ontvangen.</t>
  </si>
  <si>
    <t>Vergunning is bijgevoegd</t>
  </si>
  <si>
    <t>18-194638-15.</t>
  </si>
  <si>
    <t>e-mail d.d. 4 oktober</t>
  </si>
  <si>
    <t>Vraag 14: e-mail is op 4 oktober binnengekomen en op 4 november is pas een stempel op gekomen.</t>
  </si>
  <si>
    <t>Ve heeft in zijn verzetschrift de omstandigheden waaronder het feit is gepleegd nader uiteengezet</t>
  </si>
  <si>
    <t>e-mail van 20 oktober 2016</t>
  </si>
  <si>
    <t>e-mail komt op 20 oktober binnen, de datumstempel binnenkomst parket vermeldt 24 oktober en op de akte wordt 21 oktober vermeld.</t>
  </si>
  <si>
    <t>9b De datumstempel op de e-mail is 24 oktober 2016</t>
  </si>
  <si>
    <t>Ve heeft in zijn verzetschrift zijn persoonlijke omstandigheden toegelicht</t>
  </si>
  <si>
    <t>Persoonlijke omstandigheden ve, o.a. huis uit ivm feit</t>
  </si>
  <si>
    <t>Het verzetschrift lijkt een format dat verstrekt wordt door het parket. Het lijkt erop dat het verzet in persoon is ingesteld maar het wordt als ingekomen brief behandeld</t>
  </si>
  <si>
    <t>fax-datum brief waarmee verzet wordt aangekondigd</t>
  </si>
  <si>
    <t xml:space="preserve">Bij vrg 9b gebruikte ik de datum die bovenaan de verzetsbrief zichtbaar was, het was de datum van de fax. Bij vrg 23 "nee" ingevuld omdat OMSB door ons niet in GPS werd toegevoegd, verzetpleger stuurde OMSB wel mee bij verzetsbrief, niet goed leesbaar in GPS. </t>
  </si>
  <si>
    <t>de akte maakte melding van het feit dat verd verzet instelde op 4-2-2017</t>
  </si>
  <si>
    <t>etuigen nader gehoord door rc</t>
  </si>
  <si>
    <t>Bij een ander parket</t>
  </si>
  <si>
    <t>email van verdachte</t>
  </si>
  <si>
    <t>ziet op datum email, ook per brief, deze kwam later binnen</t>
  </si>
  <si>
    <t>nadere invulling omstandigheden door raadsman</t>
  </si>
  <si>
    <t>in verzetschrift geeft verd info over slechte fin situatie</t>
  </si>
  <si>
    <t>toelichting op afwijkende beslissing: ik kan niet zien of de herbeoordelaar contact opnam met verdachte en overwogen heeft of de sb gewijzigd kon worden ivm de fin.situatie. Dat zou ik gedaan hebben, ondanks het feit dat verd ontkent. Vonnis PR: 500€ vw is ook geen gek resultaat.</t>
  </si>
  <si>
    <t>geen verzetschrift bij stukken</t>
  </si>
  <si>
    <t>kwam in perzoon verzet aantekenen</t>
  </si>
  <si>
    <t>gemachtigde (niet advocaat) schriftelijk en uberhaupt zonder volmacht! (dus onjuist)</t>
  </si>
  <si>
    <t>Verzet niet in persoon door gemachtigde bovendien brief niet voorzien van volmacht zie: 8a</t>
  </si>
  <si>
    <t>71 of 74</t>
  </si>
  <si>
    <t>Uit E-mail vertegenwoordiger rp als verzetschrift ingediend</t>
  </si>
  <si>
    <t>Vertegenwoordiging rechtspersoon geeft aan in week 31 maart ((uiterlijk dus 24 maart) stukken heeft gezien van bv</t>
  </si>
  <si>
    <t>gemachtigde (niet advocaat en onduidelijk of er een machtiging is namens rechtspersoon (verdachte =BV) wel zit er in PV een relaas over inschrijving KVK waaruit TOEN bleek dat indiener gemachtigd was op te treden namens BV. In mail vertegenwoordiger staat niet duidelijk dat hij namens verdachte BV verzet doet Ook ivm 16.</t>
  </si>
  <si>
    <t>faillissement BV</t>
  </si>
  <si>
    <t>Ontvankelijkheid verzet:  Verschoonbaar qua datum en qua machtiging strikt genomen onjuist, maar ook mogelijk verschoonbaar. Dus daarom JA bij 24.</t>
  </si>
  <si>
    <t xml:space="preserve"> bij indienen verzet in persoon</t>
  </si>
  <si>
    <t xml:space="preserve"> gekozen is voor dagvaarden. Te rechtvaardigen vanuit het idee dat er anders geen enkele reactie volgt. Bewijs is echter uitermate mate mager (niet voorshands geheide vrijspraak), maar mijns inziens zou voorkeur verdienen te seponeren, ook vanwege geringe belang maatschappij (over en weer geen aangifte) (IVM vraag 29)</t>
  </si>
  <si>
    <t>email</t>
  </si>
  <si>
    <t>VD heeft mondeling verzet ingesteld met inlevering van een brief met datumstempel ***</t>
  </si>
  <si>
    <t>Is ook vanuit OostBrabant naar CVOM gestuurd die ook nog een akte hebben opgemaakt***</t>
  </si>
  <si>
    <t>IN persoon (en schriftelijk/brief erbij) ***</t>
  </si>
  <si>
    <t xml:space="preserve">zie *** hierboven bij vragen: wat vreemde route akte : mondeling aan balie kennelijk + schriftelijk (ook zo in GPS geregistreerd) en doorgestuurd naar CVOM ook daar akte </t>
  </si>
  <si>
    <t>email verzetschrif advocaat namens verdachte</t>
  </si>
  <si>
    <t>het verzet is voor de zitting ingetrokken</t>
  </si>
  <si>
    <t>Zou mogelijk getuige zijn en serieuze poging gedaan voor aanvullend pv. Vd werkte niet mee</t>
  </si>
  <si>
    <t xml:space="preserve"> Zou mogelijk ook sepot OUD feit kunnen zijn (nu gewijzigde omstandigheden) GPS aantekening beoordelaar: ""Aangezien het feit is gepleegd in augustus 2014, VE verder geen strafbare feiten heeft gepleegd en het sl. ook geen prijs stelt op schadevergoeding, besloten om na het ingediende verzet de zaak alsnog te seponeren op gewijzigde omstandigheden"".</t>
  </si>
  <si>
    <t xml:space="preserve">  </t>
  </si>
  <si>
    <t>Verslag OM-hoorzitting waarbij OMSB wordt opgelegd</t>
  </si>
  <si>
    <t>pen-aantekening op brief en fax datum</t>
  </si>
  <si>
    <t xml:space="preserve"> Door Jurist (ex advocaat) die zegt bijzonder volmacht te hebben, echter geen advocaat en dus niet zo schriftelijk de bedoeling lijkt het!</t>
  </si>
  <si>
    <t>zie 8a onjuist ingediend strikt formeel</t>
  </si>
  <si>
    <t>OM Hoorzitting 11-12-16</t>
  </si>
  <si>
    <t>*** zie opmerking</t>
  </si>
  <si>
    <t xml:space="preserve">  Verdachte is niet ontvankelijk verklaard in zijn verzet. Ik kan nergens uit afleiden dat hij voor 12-1-16 acceptgiro heeft gerkregen die op 28/12/15 is verstuurd. PR heeft vd op zitting niet-ontv verzet verklaard. Voor zover ik kan zien onjuiste beslissing</t>
  </si>
  <si>
    <t>kan niet afleiden dat verdachte van sepot op hoogte is gesteld</t>
  </si>
  <si>
    <t>akte en GPS (brief stempel is 30/6)</t>
  </si>
  <si>
    <t>briefstempel 30/6 GPS: medewerker en akte geven aan 29/6</t>
  </si>
  <si>
    <t>De beslissing is begrijpelijk maar een zitting had hier mogelijke voorkomen kunnen worden met een enkel telefoontje. Verdachte neemt verantwoordelijkheid en vraagt om matiging van GB. Als hem was uitgelegd dat hij al korting heeft gekregen en een zitting alleen maar tijd en onzekerheid oplevert, had hij zijn verzet best wel eens kunnen intrekken.</t>
  </si>
  <si>
    <t>Voordat zaak op zitting kwam is verdachte overleden. Daarop zaak geseponeerd. Oorzaak later overlijden niet bekend bij herbeoordeling van OMSB. Geen omstandigheid waar toen rekening mee kon worden gehouden.</t>
  </si>
  <si>
    <t>Verzet ingediend per email naar aanleiding van telefonisch contact met parket. Terecht welwillend aangemerkt als verzetschrift. Wel heel klein risico dat rechter daar later anders over denkt. Iets om aan verdachte te melden?</t>
  </si>
  <si>
    <t xml:space="preserve">Verdachte was bekend met horecaverbod maar grondslag van dat verbod rammelt. Dus wel lokaalvredebreuk maar sepot vanwege geringe strafwaardigheid van feit in plaats van onvoldoende bewijs. </t>
  </si>
  <si>
    <t>05-233089-16.</t>
  </si>
  <si>
    <t>In het dossier bevinden zich twee akten, een waarbij verzet door mr Weening ip is ingesteld bij parket Rotterdam en een brief van mr Schuur, van hetzelfde kantoor. Ik ben uitgegaan van de in persoon akte. Vraag  De akte in gps is op 12 december opgemaakt. De brief van schuur is gestempeld en aan hem is een ontvangstbevestiging gestuurd.</t>
  </si>
  <si>
    <t>05-233112-16.</t>
  </si>
  <si>
    <t xml:space="preserve">In het dossier bevinden zich twee akten, een waarbij verzet door mr Biesbroek ip is ingesteld bij parket Rotterdam. Daarnaast is er een akte van Oost-Nederland waarin is opgenomen dat ve een brief heeft geschreven. Deze akte in gps is opgemaakt op 8 december. De akte uit Rotterdam is gestempeld in Rotterdam en Oost-Nederland. Ik ben uitgegaan van de in persoon akte. </t>
  </si>
  <si>
    <t>05-265996-16.</t>
  </si>
  <si>
    <t>Vraag 21: In de ontvangstbevestiging is opgenomen dat de beoordeling van de zaak is toegewezen aan CVOM en dat de executie wordt opgeschort. Vervolgens krijgt ve een brief dat de executie niet wordt opgeschort omdat de sb onherroepelijk is. Vraag 26: herbeoordelaar was van oordeel dat ve niet ontvankelijk was in zijn verzet. Uit het dossier is op geen enkele manier af te leiden hoe verdachte op de hoogte is geraakt van de sb.</t>
  </si>
  <si>
    <t>Brief ve bevat geen datumstempel dus niet te controleren is wanneer de brief is binnengekomen. De datum die in de akte is aangehouden is de datum die ve zelf op haar brief heeft staan.</t>
  </si>
  <si>
    <t>Vraag 21: In de ontvangstbevestiging is opgenomen dat de beoordeling van de zaak is toegewezen aan CVOM.</t>
  </si>
  <si>
    <t>datum faxbericht</t>
  </si>
  <si>
    <t>Vraag 7: onbekend of verzetschrift is doorgestuurd. De raadsman heeft verzet ingesteld en richt zijn brief aan parket Oost-Nederland. Hij krijgt een ontvangstbevestiging van FP te Arnhem waarin staat dat de behandeling is toegewezen aan CVOM? De akte is opgemaakt door FP Zwolle te Arnhem.</t>
  </si>
  <si>
    <t>Vraag 7: onbekend of verzetschrift is doorgestuurd. De raadsman heeft verzet ingesteld en richt zijn brief aan parket Oost-Nederland. Hij krijgt een ontvangstbevestiging waarin staat dat de behandeling is toegewezen aan CVOM? De akte is opgemaakt door FP Zwolle te Arnhem.</t>
  </si>
  <si>
    <t>Uitgebreid betoog rm in verzetschrift</t>
  </si>
  <si>
    <t>Ve heeft in haar verzetschrift de feitelijke gang van zaken uitgebreid toegelicht.</t>
  </si>
  <si>
    <t>Ve heeft aangegeven dat de schade is vergoed</t>
  </si>
  <si>
    <t>In het dossier zitten 3 brieven instellen verzet rm, 8 akten verzet (twee soorten, ingesteld door rm en ingesteld door ve), 8 ontvangstbevestigingen</t>
  </si>
  <si>
    <t>datum e-mailbericht</t>
  </si>
  <si>
    <t>Vraag 9b: bevat geen datumstempel maar wel een datum en tijdstip</t>
  </si>
  <si>
    <t>Vraag 21: In de ontvangstbevestiging is opgenomen dat de beoordeling van de zaak is toegewezen aan CVOM. Vraag 28: In dit geval had er m.i. nooit een sb opgelegd moeten worden omdat het bewijs erg mager is en de overtuiging geheel ontbreekt. Als er geen integrale herbeoordeling plaatsvindt, is oproepen heel begrijpelijk. Bij integrale herbeoordeling had een sepot niet misstaan.</t>
  </si>
  <si>
    <t xml:space="preserve">Vraag 21: In de ontvangstbevestiging is opgenomen dat de beoordeling van de zaak is toegewezen aan CVOM. </t>
  </si>
  <si>
    <t>Vraag 5: Het lijkt erop dat ve op 10-11-16 meteen een sb heeft gekregen maar dat de sb daadwerkelijk ip is uitgereikt is niet uit de stukken te halen. Volgens het zaakoverzicht CJIB is de SB in persoon uitgereikt maar waar zij hun informatie vandaan hebben is onduidelijk.</t>
  </si>
  <si>
    <t>Aangeefster heeft een verklaring op schrift gesteld</t>
  </si>
  <si>
    <t>Bericht in verzetschrift dat verdachte voor het eerst op 7-2-2014 kennis nam van OMSB</t>
  </si>
  <si>
    <t>Beoordelaar heeft in eerste instantie aan verdachte bericht dat OMSB al onherroepelijk was. Dit was onjuist. Daarna heeft het bijna drie jaar geduurd om de zaak op zitting te krijgen (waarover verdachte zich bij herhaling heeft beklaagd) en is uiteindelijk geseponeerd vanwege tijdsverloop.</t>
  </si>
  <si>
    <t>verhoor getuige door RC</t>
  </si>
  <si>
    <t>ad 11: er staat geen datum op de akte, ad 12: maar dat klopt niet; ad 21: er is een word-doc maar onduidelijk of deze verzonden is</t>
  </si>
  <si>
    <t>Niet duidelijk, er is een schriftelijk verzetschrift, maar ook een machtging aan een derde om verzet in te stellen. Uit de akte (door of namens u) bljkt niet hoe eea is gegaan.</t>
  </si>
  <si>
    <t>Op de PR-zitting is een getuige meegebracht, wegens tijdgebrek is de zaak aangehouden tot een volgende zitting. Uit GPS bljkt niet of de getuige toen is gehoord, maar gelet op de beslissing tot vrijspraak kan dit het geval zij geweest.</t>
  </si>
  <si>
    <t>Moment van instellen verzet is niet duidelijk. Er is een e-mail van een advocaat d.d. 8/2, die verwijst naar een daar bij gevoegd schriftelijk verzetschrift van 5/2 en er is een akte instellen verzet IP door bestrafte met stempel 7/2/2017.  Er is ook een akte intellen verzet opgemaakt op 15/2/2017 (blijkens GPS) waarin de brief van de advocaat d.d. 5/2 als moment van verzet wordt genoemd.</t>
  </si>
  <si>
    <t>e-mail advocaat</t>
  </si>
  <si>
    <t xml:space="preserve">in verzetschrift d.d. 12 mei (per e-mail) staat dat reeds op 17/3/2016 door een advocaat verzet is ingesteld. Daar is niets van te vinden in GPS. 17/3/2016 is de datum die in de CJIB-registratie staat vermeld als datum van uitgaan OMASB. De beslissing opleggen OMSB is van 26/1/2016. </t>
  </si>
  <si>
    <t>Gaat om Uberpop-chauffeur. Uberpop bestaat niet meer en rb heeft andere chauffeurs tot een vrw GB veroordeeld. OM wilde i.c. vw sepot, maar dat kan niet na OMSB.</t>
  </si>
  <si>
    <t>ad 21: aan diens advocaat verzonden; ad 24: als op de dag van het nemen vand e OMSB (29/1/2017) deze IP aan de VE is uitgereikt zou het verzet een dag te laat zijn ingediend. Nu uit het dossier niet is af te leiden wanneer de VE de OMSB heeft ontvangen is het verzet wel ontvankelijk. NB: PR heeft OM NO verklaard. Niet duidelijk waarom.</t>
  </si>
  <si>
    <t>betaling OMSB op 4/4/2016</t>
  </si>
  <si>
    <t>bestrafte had e OMSB al volledig betaald ttv het indienen van het verzet</t>
  </si>
  <si>
    <t>ad 10: er is ook een tweede akte instellen verzet opgemaakt, nl dat op 11/4/2016 een brief ten parkette is opntvangen. Op de akte instellen verzet IP is een stempel geplaatst: ingekomen OM-balie. NB: de PR heeft bestrafte ten onrechte ontvangen in zijn verzet en de OMSB vernietigd en VE veroordeeld tot een gb voor hetzelfde feit als de OMSB, maar € 50 minder.</t>
  </si>
  <si>
    <t>datering e-mail</t>
  </si>
  <si>
    <t>per e-mail, doorgestuurd door gemachtigde. Bij deze e-mail zit een andere e-mail, met daarin opmerking dat VE in verzet komt.</t>
  </si>
  <si>
    <t xml:space="preserve">verzet e-mail </t>
  </si>
  <si>
    <t>e-mail</t>
  </si>
  <si>
    <t>overgelegde bijlagen van inspamnningen verdachte</t>
  </si>
  <si>
    <t>ad 9: op het schriftelijke verzetschrift staat een stempel: 'ingekomen OM Balie', vermoedelijk is de brief afgegeven. Er is echter niet tp een akte opgemaakt.</t>
  </si>
  <si>
    <t>Betreft een beledigings-zaak, voetbalfan. Zou 'ACAB' hebben geroepen en 'Alle joden aan het gas' temidden van een groep supporters. Typische voetbalaanhouding door lid van AE (op nummer). Op zich is de waarneming van een verbalisant voldoende voor een veroordeling, ook al ontkent VE. De sepotbeslissing is summier toegelicht ('dat wordt lastig ter zitting'), dus om die reden geen begrijpelijke beslissing. Bij onderzoek van het dossier komt echter naar voren dat de onderscheidende kenmerken in de verklaring van de verbalisant (signalement, met gespreide armen staan) in een ander handschrift dan dat van de AE-vebalisant zijn bijgeschreven. Dat maakt dat twijfel bestaat aan de volledigheid van diens waarnemingen en dat mogelijk die kenmerken later zijn bijgeschreven op bsis van andere informatie die niet in het pv staat. Ook ik kom dus tot sepot 02, maar om andere redenen.</t>
  </si>
  <si>
    <t>Ad 28 e.v.: OMSB tzv 2 feiten, waaronder feit 2: dragen van een cat IV wapen. Dat is echter niet correct, het slagwapen lag in de achterbak van de auto, dat is niet 'dragen' (bij zich hebben) als bedoeld in artikel 27 WWM. Dat feit zou dus geseponeerd moeten worden, maar dat is niet gebeurd.</t>
  </si>
  <si>
    <t>ad 11: op het verzetschrift staat aangetekend met een stempel dat het is binnengekomen bij de OM balie. Het lijkt er op dat de VE daar IP is langs gekomen om een verzetschrift af te geven. De akte is pas (veel) later opgemaakt.</t>
  </si>
  <si>
    <t>ad 10: het verzte is IP ingesteld, daar is een akte van gemaakt. Tevens is er een tweede akte opgemaakt dat er op (datum verzet) een brief is binnengekomen van de verdachte.</t>
  </si>
  <si>
    <t>ad 10: er is een akte verzet IP opgemaakt en nadien ook nog een akte verzet alsog dit met een brief zou zijn ingesteld.</t>
  </si>
  <si>
    <t>10-123201-16.</t>
  </si>
  <si>
    <t>akte verzet</t>
  </si>
  <si>
    <t>ad 7: geen stukken over doorsturen zaak in dossier. Gelet op feit dat de zaak is aangebracht voor de PR in Rtd moet dat echter wel; ad 9: in de akte staat dat het verzet middels een brief is ingesteld, maar omdat die breif er niet bij zit is dit niet te verifiëren; ad 21: in de OB staat dat de beoordeling van deze zaak 'is toegewezen aan Parket Centr. Verwerkingseenh. O.M.'. Dat is merkwaardig en onjuist.</t>
  </si>
  <si>
    <t>Brief van verdachte, gevoegd bij verzet</t>
  </si>
  <si>
    <t>getuigen zijn gehoord</t>
  </si>
  <si>
    <t>Kan geen datum van de OMSB bepalen noch de datum van bekend worden daarvan.</t>
  </si>
  <si>
    <t>40 (gering feit)</t>
  </si>
  <si>
    <t>Horloge in verkeerde bak (volgende passagier) bij security luchthaven gekomen. Ja, Ik heb in het bakje een horloge gevonden deze heb ik meegenomen, ik vindt dat degene die hem verloren is maar beter op moest letten.
V: Na dat de controle op uw spullen was uitgevoerd, wat heeft u toen gedaan?
A: Ik ben verder gegaan.
V: Wat heeft u met het horloge gedaan?
A: In mijn tas gedaan, ik heb deze in Spanje in mijn man gegeven.</t>
  </si>
  <si>
    <t>email advocaat in advocatenmailbox ontvangen</t>
  </si>
  <si>
    <t>de officier van justitie geen vervolgingsrecht (meer) heeft</t>
  </si>
  <si>
    <t>3 getuigen die aanwezig zijn op het moment dat verdachte vanaf de parkeerplaats vertrekt en op dat moment tegen het voertuig van aangeefster komt. Dossier is op dit punt niet af. Getuige 3 had nog moeten worden gehoord en getuige 2 (Schuh) had nader gevraagd moeten worden waarom zij veronderstelde dat er op dat moment schade ontstond. Niettemin zijn alle feiten en omstandigheden bij elkaar zoals deze nu uit het dossier naar voren komen voldoende reden om bij verzet de zaak op zitting aan te brengen.</t>
  </si>
  <si>
    <t>door de advocaat zijn tbv de zitting filmbeelden aangeboden.</t>
  </si>
  <si>
    <t>Er is zowel in persoon (8/11/2016) verzet ingesteld als bij brief (11/11/2016)</t>
  </si>
  <si>
    <t>Onvoldoende bewijs. Dat zou kunnen zien op de omvang van de schade, maar niet of verdachte is weggereden na een verkeersongeval (botsen tegen voorligger) en is vertrokken zonder bekendmaking van zijn identiteit.</t>
  </si>
  <si>
    <t>Hoewel OMSB als document ontbreekt, maak ik dat op adhv gps overzicht linkerzijde, "Beslissing OM"</t>
  </si>
  <si>
    <t>Email aan kcc, zou 3 wkn daarvoor een aangetekende brief zijn gestuurd.</t>
  </si>
  <si>
    <t>Email te laat ontvangen, echter er zou wel 3 weken daarvoor een aangetekende brief zijn verstuurd door verdachte. Blijkt echter niet uit bijv een bijgevoegd bewijs van verzending. (Uitgaande van datum dagtekening strafbeschikking, verzonden door CJIB,  16 november 2015. Datum bekend worden niet duidelijk).</t>
  </si>
  <si>
    <t>geen</t>
  </si>
  <si>
    <t>Er is een aanvullend pv opgemaakt.</t>
  </si>
  <si>
    <t>Er was alleen vermeld dat de zaak bij gebrek aan bewijs is geseponeerd. Niet welke code. Als alibi inderdaad vast staat (pinnen in Frankrijk dan lijkt een 01 hier op zijn plaats)</t>
  </si>
  <si>
    <t>Er zou blijkens het gebruikte formulier op 16 juli 2016 verzet zijn aangetekend tegen een strafbeschikking van 6 december 2016. De akte is voorzien van een stempel met datum 9 december 2016. 16 juli is een evidente vergissing.</t>
  </si>
  <si>
    <t>Tja het is uiteindelijk altijd schriftelijk, ook als iemand in persoon verzet instelt. Dus er is altijd sprake van een brief/formulier denk ik.</t>
  </si>
  <si>
    <t>Dochter</t>
  </si>
  <si>
    <t>Weliswaar ontbreekt machtiging, maar ik zou het verzetschrift ook in behandeling hebben genomen.</t>
  </si>
  <si>
    <t>Brief van dochter die uitleg geeft over gezondheidstoestand van moeder ttv het plegen van het feit (winkeldiefstal).</t>
  </si>
  <si>
    <t>Akte was niet voorzien van een handtekening</t>
  </si>
  <si>
    <t>Verzetschrift vermeldt als datum 8 januari 2017. Schriftuur is eerst op 4 februari ontvangen. Bovendien wordt verwezen naar een bijlage die ik niet aantrof, maar waarin wel de argumentatie van verdachte zou staan.</t>
  </si>
  <si>
    <t>Onvoldoende bewijs</t>
  </si>
  <si>
    <t xml:space="preserve">Uit dit dossier valt niet met voldoende zekerheid op te maken wie nu uiteindelijk de aanrijding heeft veroorzaakt. Dat is echter de vraag niet. Immers verdachte heeft na deze aanrijding zijn identiteit niet verstrekt en dat is waarvan hij werd verdacht. Verder is het ook opmerkelijk dat deze zaak ontvankelijk is verklaard en de akte niet is voorzien van een handtekening. </t>
  </si>
  <si>
    <t>verslag OM-hoorzitting waar verd verscheen</t>
  </si>
  <si>
    <t>dat blijkt alleen uit de akte, verzetschr zit er niet bij</t>
  </si>
  <si>
    <t>ad vraag 21: "ja" niet helemaal waar: ontvangstbevestiging ging niet naar verd maar naar raadsvrouwe die namens verd verzet instelde</t>
  </si>
  <si>
    <t xml:space="preserve">Ad vraag 19: in de map  "verzetschrift"werden zowel de akte, als de ontvangst bevestiging als het verzetschrift als de strafbeschikking opgeslagen. De ontvangstbevestiging en de akte bevonden zich ook in een "eigen" map. Beide laatstgenoemde documenten waren wel ondertekend in de map "vezetschrift" en niet in de afzonderlijke "eigen" mappen. Ik heb dus bevestigd dat de akte getekend is, maar er zit ook een versie in die niet getekend is.  </t>
  </si>
  <si>
    <t>faxdatum bovenaan verzetsbrief</t>
  </si>
  <si>
    <t>ad vraag 21: ontvangstbevestiging ging naar gevolmachtigd raadsman, hier toch "ja" geantwoord.</t>
  </si>
  <si>
    <t>ad vraag 18: "ja"geantwoord omdat de handtekening leesbaar is.. Ad vraag 21: "ja" geantwoord terwijl ontvangst bevestiging naar gevolmachtigd raadsman ging.</t>
  </si>
  <si>
    <t>vrg 21 met "ja" beantwoord terwijl ontvanstbevestiging niet naar verd ging maar naar zijn gevolmachtigd advocaat.</t>
  </si>
  <si>
    <t>ad vrg 18: handtekening is leesbaar, daarom "ja".</t>
  </si>
  <si>
    <t>Ad vraag 9b: Verzetschrift werd opgeborgen in map "appelschriftuur". Ad vrg 21: ontvangstbevestiging ging naar raadsman, toch met "ja "beantwoord.</t>
  </si>
  <si>
    <t>uitzonderlijk beledigende en hufterige bewoordingen in verzetschrift, verd pleegt opnieuw een 267 nmmening</t>
  </si>
  <si>
    <t>ook faxdatum op verzetschrift</t>
  </si>
  <si>
    <t>maar… ik zou de mail van de raadsman d.d. 5-10-15 nooit als verzetschrift hebben aangemerkt zie opm.</t>
  </si>
  <si>
    <t>zie ook mijn commentaar op vraag 5a</t>
  </si>
  <si>
    <t>ad vrg 5: de raadsman stuurt een mail gedateerd op 5 oktober 2015 waarin het verwijst naar een verzetschrift d.d. 14-8-15 dat niet in GPS zit en/of bij deze mail wordt toegevoegd; deze mail wordt als verzetschrift aangemerkt op 6 oktober 2015 en in de akte  wordt de datum waarop verzet werd aangetekend gesteld op 14-8-15...ik zie in GPS dat verzetschrift gedateerd op die laatstgenoemde datum dus niet. ad vraag 21: ontvangstbevestiging ging naar raadsman, niet naar verd, vraag toch met "ja" beantwoord. vraag 23c met "nee"benatwoord omdat IK vind dat er geen verzetschrift voorhanden is, maar het parket heeft de email van de raadsman wel als verzetschrift aangemerkt.</t>
  </si>
  <si>
    <t>niet te achterhalen</t>
  </si>
  <si>
    <t>ad 9b: faxdatum op verzetschrift als datum ontvangst verzetschrift te gebruiken. Ad vrg 21: ontvangste werd aan raadsman verstuurd, toch met "ja" beantwoord.</t>
  </si>
  <si>
    <t>raadsman dateert zelf 24-6-15,parket/akte noteert fout 22-6-15</t>
  </si>
  <si>
    <t>andere hoeveelheid verdomi</t>
  </si>
  <si>
    <t>ad vrg 11: volgens GPS wordt akte op 24/6/15 opgemaakt, maar in akte vermeldt opmaker datum van 22 juni 2015 hetgeen niet kan omdat de raadsman zelf de datum van 24/6/15 op het verzetschrift zet. Ad vrg 21: ontv bevestiging ging niet naar verd, maar naar raadsman, toch met "ja"beantwoord, in die ontv bevestiging staat weer (wel consequent!) foute datum 22/6/15.</t>
  </si>
  <si>
    <t>datum fax onvangst op verzetschrift raadsman</t>
  </si>
  <si>
    <t>Ad vrg 21: ontvangstbevestiging ging naar raadsman, toch met "ja" beantwoord.</t>
  </si>
  <si>
    <t>fax ontvangstdatum op verzetschrift</t>
  </si>
  <si>
    <t>ad vrg 21: ontv bevestiging ging naar raadsman, toch met "ja"beantwoord.</t>
  </si>
  <si>
    <t>ad vrg 14: er zijn drie verzetschriften, op twee staat een stempel inkom-datum. Vroegste van die twee= 9-12-15 maar…verdachte dateerde zijn eerste verzetschrift zelf op 30-7-15, wellicht komt daar de datum in de akte: 31-7-15 vandaan, op het laatste verzetschrift staat echter geen stempel inkom-datum. In GPS staat wel een datum ontvangstbevestiging verzet 31-7-15....</t>
  </si>
  <si>
    <t xml:space="preserve">de stempel datum ontvangst is niet helemaal duidelijk: 28 of 26 augustus 2015? Omdat de brief warain de ontvanst wordt bevestigd ook op 26 augustus 2015 werd gedateerd (automatisch gegenereerde datum), durf ik met "zekerheid" te kiezen voor 26 augustus 2015. </t>
  </si>
  <si>
    <t>Vraag 9b: betreft een fax dus bevat een datum; Vraag 26: Op 21-9 15 is gekozen om op te roepen, op 18-4 17 is gekozen voor seponeren (ikv schoning verzet 2015)</t>
  </si>
  <si>
    <t>Vraag 28: de beslissing van de herbeoordelaar begrijp ik als het ontbreken van een pv de reden is</t>
  </si>
  <si>
    <t xml:space="preserve">e-mail </t>
  </si>
  <si>
    <t>Vraag 9b: De e-mail van 5 november gericht aan het parket is ook gedagstempeld op 10 november</t>
  </si>
  <si>
    <t xml:space="preserve">datum faxbericht </t>
  </si>
  <si>
    <t>Vraag 9b: in het dossier bevindt zich dezelfde brief voorzien van dagstempel 21--9 15.  Waarschijnlijk per fax en per post verstuurd;Vraag 26: Op 21-9 15 is gekozen om op te roepen, op 18-4 17 is gekozen voor seponeren (ikv schoning verzet 2015)</t>
  </si>
  <si>
    <t>Uit de bijlage bij het verzetschrift volgt dat ve op 22-9 al op de hoogte was van de sb</t>
  </si>
  <si>
    <t>werkgever die niet gevolmachtigd is</t>
  </si>
  <si>
    <t xml:space="preserve">Er staat dat degene die verzet heeft aangetekend gevolmachtigd is, maar de brief waar dat uit zou moeten blijken is niet aangehecht. Als het de brief is waar verzet mee is ingesteld is de conclusie dat er sprake is van een volmacht onjuist. </t>
  </si>
  <si>
    <t>Niet binnen veertien dagen na kennis te hebben genomen van sb</t>
  </si>
  <si>
    <t>Vraag 3: verzet is ingesteld dmv e-mail van 22-09-15 en vervolgens per brief. Bij parket binnengekomen e-mail bevindt zich niet in het dossier daarom uitgegaan van binnengekomen brief. Vraag 26: Ve heeft een oproep gehad voor de zitting van 6-11-16. Die oproep is ingetrokken met als reden: overig. Daarna is op 19-4-17 een sepot gevolgd (ikv schoning verzet 2015)</t>
  </si>
  <si>
    <t>Vraag 6: Op de stempel is niet te lezen waar de brief is binnengekomen. Omdat de brief gericht is aan het parket ZWB ga ik er vanuit dat hij daar ook is binnengekomen. Vraag 26: Op 08-10 15 is gekozen om op te roepen, op 18-4 17 is gekozen voor seponeren (ikv schoning verzet 2015)</t>
  </si>
  <si>
    <t>Vraag 26: Op 08-10 15 is gekozen om op te roepen, op 18-4 17 is gekozen voor seponeren (ikv schoning verzet 2015)</t>
  </si>
  <si>
    <t>Het is niet bekend waar en wanneer de brief is binnengekomen</t>
  </si>
  <si>
    <t>Vraag 26: Op 08-12 15 is gekozen om op te roepen, op 18-4 17 is gekozen voor seponeren (ikv schoning verzet 2015)</t>
  </si>
  <si>
    <t>Bij CJIB ingesteld, doorgestuurd naar ZWB</t>
  </si>
  <si>
    <t>Ve zegt in verzetschrift op 27-11 13 de sb te hebben gekregen. Het verzetschrift is naar het CJIB gestuurd. Is daar op 10-12 binnengekomen. Op 19-12 13 is het verzetschrift bij het parket binnengekomen, dus te laat.</t>
  </si>
  <si>
    <t xml:space="preserve">Vraag 26: Op 14-07 15 is gekozen om op te roepen, op 03-10-16 is weer besloten om op te roepen, op 07-02 17 is gekozen voor seponeren (ikv schoning oude zaken t/m 2014) </t>
  </si>
  <si>
    <t>Het is onduidelijk wanneer het verzetschrift is binnengekomen.</t>
  </si>
  <si>
    <t>Vraag 6: het verzetschrift is bij de rechtbank binnengekomen op 5 oktober 2015, waarschijnlijk is het doorgestuurd naar het parket maar dit is niet af te leiden uit het dossier. De brief bevat geen datumstempel van het parket. Op vraag 9 is daarom nee geantwoord.</t>
  </si>
  <si>
    <t>faxbericht</t>
  </si>
  <si>
    <t>Vraag 14: Op de akte is opgenomen dat het verzet op 14-10 is ingediend, waar deze datum vandaan komt is onduidelijk. Het faxbericht is op 12-10 binnengekomen.</t>
  </si>
  <si>
    <t>Op het datumstempel staat ingekomen ten parkette, maar niet welk parket. Gelet op het feit dat de brief van de rm gericht is aan parket ZWB ga ik er vanuit dat de brief bij dat parket is binnengekomen.</t>
  </si>
  <si>
    <t>rm heeft uitgebreide brief verzonden met daarin de feiten en omstandigheden en juridische duiding</t>
  </si>
  <si>
    <t>Vraag 26: Op 17 november 2016 is gekozen om op te roepen ttz. Na brief rm over seponeren is geseponeerd op 24-01 17.</t>
  </si>
  <si>
    <t>Dagtekening brief rm</t>
  </si>
  <si>
    <t>Brief rm bevat de datum 22-9-14 maar geen datumstempel. Waar de datum 01-03-16 vandaan komt, is onduidelijk. Datum akte ligt wel heel ver na datum brief.</t>
  </si>
  <si>
    <t>Vraag 5: lijk in persoon uitgereikt op een hoorzitting. Het verslag hoorzitting is niet ondertekend, of het daadwerkelijk heeft plaatsgevonden is onduidelijk. Vraag 19: in de akte is geen ondertekening. In de brief verzet bevindt zich ook de akte, deze is wel ondertekend.Vraag 26: Op 29-03-16 is gekozen om op te roepen, op 9-2 17 is gekozen voor seponeren (ikv schoning verzet t/m 2014)</t>
  </si>
  <si>
    <t>dagtekening brief rm</t>
  </si>
  <si>
    <t>Brief rm bevat geen dagstempel. Als datum instellen verzet is 15-11-16 in de akte opgenomen. Waar deze datum van is afgeleid is onduidelijk</t>
  </si>
  <si>
    <t xml:space="preserve">Op 11-10-16 is de sb aan ve in persoon uitgereikt. De dagtekening van de brief van de rm is 6-11 16, dus niet binnen 14 dagen </t>
  </si>
  <si>
    <t>Vraag 4: de brief instellen verzet rm is niet als los document in GPS opgenomen, maar zit achter de akte instellen verzet. Vraag 26: Op 28-11-16 is gekozen om op te roepen, op 18-04 17 is gekozen voor seponeren (ikv schoning verzet 2015). De beslissing tot oproepen is begrijpelijk. Tot seponeren niet nu ve niet-ontvankelijk is in zijn verzet.</t>
  </si>
  <si>
    <t>e-mailbericht ve</t>
  </si>
  <si>
    <t>Sb is op 7-11 15 aan ve ip uitgereikt en op 12-1 16 wordt de e-mail van ve als verzet aangemerkt.</t>
  </si>
  <si>
    <t>Vraag 3: de e-mail van ve is als verzet aangemerkt maar feitelijk wordt om een betalingsregeling gevraagd. Op 17-1 16 wordt de sb gewijzigd en een betalingsregeling opgelegd. Vraag 21: de ontvangstbevestiging is verstuurd naar het oude adres van ve. In haar e-mail (die als verzetschrift is aangemerkt) geeft ze aan te zijn verhuisd. Vraag 31: ik zie in GPS dat het CJIB met de gewijzigde beschikking aan de slag is gegaan maar of ve een afschrift is verzonden kan ik niet terugvinden.</t>
  </si>
  <si>
    <t>e-mail ve</t>
  </si>
  <si>
    <t>Ve geeft nadere feiten en omstandigheden over feit.</t>
  </si>
  <si>
    <t xml:space="preserve"> Vraag 26: Op 10-11-14 en op 29-01-16 is gekozen om op te roepen, op 7-2 17 is gekozen voor seponeren (ikv schoning verzet t/m 2014)</t>
  </si>
  <si>
    <t>datum e-mail ve</t>
  </si>
  <si>
    <t>Verzetschrift ve bevindt zich in correspondentie. In het verzetschrift zit een e-mail van iemand van het parket. Vraag 3: de e-mail van ve is als verzet aangemerkt maar feitelijk wordt om een betalingsregeling gevraagd. Op 5-1 16 wordt de sb gewijzigd en een betalingsregeling opgelegd. Vraag 31: ik zie in GPS dat het CJIB met de gewijzigde beschikking aan de slag is gegaan maar of ve een afschrift is verzonden kan ik niet terugvinden.</t>
  </si>
  <si>
    <t>Sb is op 27-12-15 in persoon uitgereikt. Pas op 19-1-16 wordt verzet ingesteld. Is niet binnen veertien dagen.</t>
  </si>
  <si>
    <t>Ve zegt Asperger te hebben</t>
  </si>
  <si>
    <t>Vraag 26: Op 08-01-15 is gekozen om op te roepen, op 09-02 17 is gekozen voor seponeren (ikv schoning oude zaken t/m 2014)</t>
  </si>
  <si>
    <t>Bestuurder Al Mokadem verklaarde mij desgevraagd
"Ik werk voor Laak en doe dit transport voor hem. Ik heb de auto die ik als lading vervoer vervoer opgehaald bij de eigenaar aan de Riemsdijk 4 in Rotterdam en moet hem vervoeren naar een verschepingsbedrijf in Zaandam." &gt; Verdachte verklaart: "Ik ben de eigenaar van het bergingsbedrijf Laak. De bestuurder van de takelauto is bij mij in loondienst sinds 10 dagen. U vraagt mij naar de aanwezigheid van een vervoersvergunning. Ik kan u zeggen dat ik geen vervoersvergunning nodig heb, omdat deze auto onder de 3500 kg is. Ik weet niet beter dan dat ik geen vervoersvergunning nodig heb." Echter in zijn verzetschrift schrijft hij: "Op vermelde datum was ik zelf in Marokko en had mijn auto verhuurd aan de heer M. Al Mokadam ( conform bijgaande rekening)
Hier was geen sprake van beroepsvervoer van verrichten vervoer zonder vereiste vergunning de auto was verhuurd aan bovenstaande heer waardoor de Niwo vergunning niet van toepassing was." In loondienst en dan de bedrijfsauto aan de werknemer verhuren om in opdracht van de werkgever vracht van A naar B te vervoeren?</t>
  </si>
  <si>
    <t>Op welke datum is verzet ingesteld? (dd-mm-jj)</t>
  </si>
  <si>
    <t>Indien anders, hiernaast omschrijven2</t>
  </si>
  <si>
    <t>Indien anders, hiernaast omschrijven3</t>
  </si>
  <si>
    <t>Indien anders, hiernaast omschrijven4</t>
  </si>
  <si>
    <t>Op welke datum is de akte opgemaakt? (dd-mm-jj)</t>
  </si>
  <si>
    <t>Indien onduidelijk hiernaast aangeven waarom2</t>
  </si>
  <si>
    <t>10,1,d</t>
  </si>
  <si>
    <t>10,2,e</t>
  </si>
  <si>
    <r>
      <t>op alle verzetten parket</t>
    </r>
    <r>
      <rPr>
        <sz val="11"/>
        <color rgb="FFFF0000"/>
        <rFont val="Calibri"/>
        <family val="2"/>
        <scheme val="minor"/>
      </rPr>
      <t xml:space="preserve"> 10,2,g</t>
    </r>
    <r>
      <rPr>
        <sz val="11"/>
        <color theme="1"/>
        <rFont val="Calibri"/>
        <family val="2"/>
        <scheme val="minor"/>
      </rPr>
      <t xml:space="preserve"> staat stempel SPOM, dan weet je dus niet waat verzetschrift is binnengekomen</t>
    </r>
  </si>
  <si>
    <r>
      <t>In het dossier bevinden zich twee akten, een waarbij verzet door mr</t>
    </r>
    <r>
      <rPr>
        <sz val="11"/>
        <color rgb="FFFF0000"/>
        <rFont val="Calibri"/>
        <family val="2"/>
        <scheme val="minor"/>
      </rPr>
      <t xml:space="preserve"> 10,2,e</t>
    </r>
    <r>
      <rPr>
        <sz val="11"/>
        <color theme="1"/>
        <rFont val="Calibri"/>
        <family val="2"/>
        <scheme val="minor"/>
      </rPr>
      <t xml:space="preserve"> ip is ingesteld bij parket Rotterdam. Daarnaast is er een akte van Oost-Nederland waarin is opgenomen dat ve een brief heeft geschreven. Deze akte in gps is opgemaakt op 8 december. De akte uit Rotterdam is gestempeld in Rotterdam en Oost-Nederland. Ik ben uitgegaan van de in persoon akte. </t>
    </r>
  </si>
  <si>
    <r>
      <t xml:space="preserve">In het dossier bevinden zich twee akten, een waarbij verzet door mr </t>
    </r>
    <r>
      <rPr>
        <sz val="11"/>
        <color rgb="FFFF0000"/>
        <rFont val="Calibri"/>
        <family val="2"/>
        <scheme val="minor"/>
      </rPr>
      <t xml:space="preserve">10,2,e </t>
    </r>
    <r>
      <rPr>
        <sz val="11"/>
        <color theme="1"/>
        <rFont val="Calibri"/>
        <family val="2"/>
        <scheme val="minor"/>
      </rPr>
      <t>ip is ingesteld bij parket Rotterdam en een brief van mr 10,2,e van hetzelfde kantoor. Ik ben uitgegaan van de in persoon akte. Vraag  De akte in gps is op 12 december opgemaakt. De brief van 10,2,e is gestempeld en aan hem is een ontvangstbevestiging gestuurd.</t>
    </r>
  </si>
  <si>
    <t>intern beraad/art. 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</si>
</sst>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b/>
      <sz val="11"/>
      <color indexed="8"/>
      <name val="Calibri"/>
      <family val="2"/>
    </font>
    <font>
      <i/>
      <sz val="11"/>
      <color indexed="8"/>
      <name val="Calibri"/>
      <family val="2"/>
    </font>
    <font>
      <i/>
      <sz val="11"/>
      <name val="Calibri"/>
      <family val="2"/>
    </font>
    <font>
      <b/>
      <sz val="11"/>
      <name val="Calibri"/>
      <family val="2"/>
    </font>
    <font>
      <b/>
      <i/>
      <sz val="11"/>
      <name val="Calibri"/>
      <family val="2"/>
    </font>
    <font>
      <b/>
      <sz val="11"/>
      <color theme="1"/>
      <name val="Calibri"/>
      <family val="2"/>
      <scheme val="minor"/>
    </font>
    <font>
      <sz val="11"/>
      <color rgb="FFFF0000"/>
      <name val="Calibri"/>
      <family val="2"/>
      <scheme val="minor"/>
    </font>
    <font>
      <b/>
      <sz val="14"/>
      <color theme="1"/>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rgb="FF66FF66"/>
        <bgColor indexed="64"/>
      </patternFill>
    </fill>
    <fill>
      <patternFill patternType="solid">
        <fgColor rgb="FFE7FFE7"/>
        <bgColor indexed="64"/>
      </patternFill>
    </fill>
    <fill>
      <patternFill patternType="solid">
        <fgColor rgb="FFD1FFD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NumberFormat="1"/>
    <xf numFmtId="0" fontId="6" fillId="2" borderId="1" xfId="0" applyFont="1" applyFill="1" applyBorder="1" applyAlignment="1">
      <alignment wrapText="1"/>
    </xf>
    <xf numFmtId="0" fontId="6" fillId="3" borderId="1" xfId="0" applyFont="1" applyFill="1" applyBorder="1" applyAlignment="1">
      <alignment vertical="center" wrapText="1"/>
    </xf>
    <xf numFmtId="0" fontId="8" fillId="2"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6" fillId="3" borderId="1" xfId="0" applyFont="1" applyFill="1" applyBorder="1" applyAlignment="1">
      <alignment vertical="top" wrapText="1"/>
    </xf>
    <xf numFmtId="0" fontId="0" fillId="4" borderId="1" xfId="0" applyFill="1" applyBorder="1" applyAlignment="1">
      <alignment vertical="top" wrapText="1"/>
    </xf>
    <xf numFmtId="0" fontId="1" fillId="4" borderId="1" xfId="0" applyFont="1" applyFill="1" applyBorder="1" applyAlignment="1">
      <alignment vertical="top" wrapText="1"/>
    </xf>
    <xf numFmtId="0" fontId="6" fillId="3" borderId="1" xfId="0" applyFont="1" applyFill="1" applyBorder="1" applyAlignment="1" applyProtection="1">
      <alignment vertical="top" wrapText="1"/>
      <protection locked="0"/>
    </xf>
    <xf numFmtId="0" fontId="6" fillId="3" borderId="1" xfId="0" applyFont="1" applyFill="1" applyBorder="1" applyAlignment="1" applyProtection="1">
      <alignment horizontal="right" vertical="top" wrapText="1"/>
      <protection locked="0"/>
    </xf>
    <xf numFmtId="0" fontId="0" fillId="4" borderId="1" xfId="0" applyFont="1" applyFill="1" applyBorder="1" applyAlignment="1">
      <alignment vertical="top" wrapText="1"/>
    </xf>
    <xf numFmtId="0" fontId="6" fillId="4" borderId="1" xfId="0" applyFont="1" applyFill="1" applyBorder="1" applyAlignment="1">
      <alignment vertical="top" wrapText="1"/>
    </xf>
    <xf numFmtId="0" fontId="9" fillId="3" borderId="1" xfId="0" applyFont="1" applyFill="1" applyBorder="1" applyAlignment="1">
      <alignment vertical="top" wrapText="1"/>
    </xf>
    <xf numFmtId="0" fontId="0" fillId="0" borderId="0" xfId="0" pivotButton="1"/>
    <xf numFmtId="14" fontId="0" fillId="0" borderId="0" xfId="0" applyNumberFormat="1"/>
    <xf numFmtId="14" fontId="7" fillId="0" borderId="0" xfId="0" applyNumberFormat="1" applyFont="1"/>
    <xf numFmtId="0" fontId="7" fillId="0" borderId="0" xfId="0" applyFont="1"/>
    <xf numFmtId="0" fontId="10" fillId="0" borderId="0" xfId="0" applyFont="1"/>
    <xf numFmtId="14" fontId="10" fillId="0" borderId="0" xfId="0" applyNumberFormat="1" applyFont="1"/>
    <xf numFmtId="0" fontId="7" fillId="0" borderId="0" xfId="0" applyFont="1" applyFill="1" applyBorder="1"/>
    <xf numFmtId="164" fontId="0" fillId="0" borderId="0" xfId="0" applyNumberFormat="1"/>
    <xf numFmtId="0" fontId="0" fillId="0" borderId="0" xfId="0" applyAlignment="1"/>
  </cellXfs>
  <cellStyles count="1">
    <cellStyle name="Standaard" xfId="0" builtinId="0"/>
  </cellStyles>
  <dxfs count="3">
    <dxf>
      <font>
        <color rgb="FF9C0006"/>
      </font>
      <fill>
        <patternFill>
          <bgColor rgb="FFFFC7CE"/>
        </patternFill>
      </fill>
    </dxf>
    <dxf>
      <numFmt numFmtId="19" formatCode="d/m/yyyy"/>
    </dxf>
    <dxf>
      <numFmt numFmtId="19" formatCode="d/m/yyyy"/>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Veldhuijzen, C.J.J.  (Parket-Generaal)" refreshedDate="43068.474567939818" createdVersion="4" refreshedVersion="4" minRefreshableVersion="3" recordCount="497">
  <cacheSource type="worksheet">
    <worksheetSource ref="A2:AX65536" sheet="Bron"/>
  </cacheSource>
  <cacheFields count="50">
    <cacheField name="Bestand 0-meting" numFmtId="0">
      <sharedItems containsBlank="1"/>
    </cacheField>
    <cacheField name="Parketnummer OMSB: " numFmtId="0">
      <sharedItems containsBlank="1" containsMixedTypes="1" containsNumber="1" containsInteger="1" minValue="15186916" maxValue="15186916"/>
    </cacheField>
    <cacheField name="Invuller (naam)" numFmtId="0">
      <sharedItems containsBlank="1"/>
    </cacheField>
    <cacheField name="Gegevens met betrekking tot het verzet" numFmtId="0">
      <sharedItems containsBlank="1"/>
    </cacheField>
    <cacheField name="Op welke datum is verzet ingesteld? (dd-mm-jj)" numFmtId="0">
      <sharedItems containsDate="1" containsBlank="1" containsMixedTypes="1" minDate="2001-03-30T00:00:00" maxDate="2017-05-25T00:00:00"/>
    </cacheField>
    <cacheField name="Waar blijkt de datum instelling verzet uit?" numFmtId="0">
      <sharedItems containsBlank="1" count="5">
        <s v="Anders (hieronder omschrijven)"/>
        <s v="Datumstempel binnenkomst parket"/>
        <s v="Akte"/>
        <s v="In persoon"/>
        <m/>
      </sharedItems>
    </cacheField>
    <cacheField name="Indien anders, hiernaast omschrijven" numFmtId="0">
      <sharedItems containsBlank="1"/>
    </cacheField>
    <cacheField name="Wat is de eerste omstandigheid waaruit blijkt dat de verdachte bekend is met de opgelegde OMSB" numFmtId="0">
      <sharedItems containsBlank="1" count="4">
        <s v="Verzetschrift"/>
        <s v="In persoon uitgereikt"/>
        <s v="Anders (hieronder omschrijven)"/>
        <m/>
      </sharedItems>
    </cacheField>
    <cacheField name="Indien anders, hiernaast omschrijven2" numFmtId="0">
      <sharedItems containsBlank="1" longText="1"/>
    </cacheField>
    <cacheField name="Bij welk parket is verzet ingesteld (nb zie 13) " numFmtId="0">
      <sharedItems containsBlank="1" count="5">
        <s v="Bij het parket dat de OMSB heeft opgelegd"/>
        <s v="Onbekend (hieronder toelichten)"/>
        <s v="Bij een ander parket dan het parket dat de OMSB heeft opgelegd"/>
        <m/>
        <s v="Bij een ander parket"/>
      </sharedItems>
    </cacheField>
    <cacheField name="Indien onbekend, hiernaast toelichten" numFmtId="0">
      <sharedItems containsBlank="1"/>
    </cacheField>
    <cacheField name="Alleen invullen als bij een ander parket verzet is ingesteld dan het parket dat de OMSB heeft opgelegd:Is het verzet doorgestuurd? " numFmtId="0">
      <sharedItems containsBlank="1" count="3">
        <m/>
        <s v="Ja"/>
        <s v="Nee"/>
      </sharedItems>
    </cacheField>
    <cacheField name="Wie heeft verzet ingesteld?" numFmtId="0">
      <sharedItems containsBlank="1" count="6">
        <s v="Bepaaldelijk gevolmachtigde advocaat"/>
        <s v="Verdachte"/>
        <s v="Rechtspersoon: bestuurder vlgs. KvK-uittreksel"/>
        <s v="Anders (hieronder omschrijven)"/>
        <m/>
        <s v="Bijzondere volmacht met schriftelijke machtiging"/>
      </sharedItems>
    </cacheField>
    <cacheField name="Indien anders, hiernaast omschrijven3" numFmtId="0">
      <sharedItems containsBlank="1" longText="1"/>
    </cacheField>
    <cacheField name="Hoe is het verzet ingesteld?" numFmtId="0">
      <sharedItems containsBlank="1" count="5">
        <s v="Schriftelijk"/>
        <s v="Onbekend"/>
        <s v="In persoon"/>
        <m/>
        <s v="Anders (hieronder omschrijven)"/>
      </sharedItems>
    </cacheField>
    <cacheField name="Indien anders, hiernaast omschrijven4" numFmtId="0">
      <sharedItems containsBlank="1"/>
    </cacheField>
    <cacheField name="Alleen invullen als schriftelijk verzet is ingesteld: Bevat de brief een datumstempel?" numFmtId="0">
      <sharedItems containsBlank="1" count="3">
        <s v="Ja"/>
        <s v="Nee"/>
        <m/>
      </sharedItems>
    </cacheField>
    <cacheField name="Is er een akte van verzet opgemaakt?" numFmtId="0">
      <sharedItems containsBlank="1" count="3">
        <s v="Ja"/>
        <m/>
        <s v="Nee"/>
      </sharedItems>
    </cacheField>
    <cacheField name="Op welke datum is de akte opgemaakt? (dd-mm-jj)" numFmtId="0">
      <sharedItems containsDate="1" containsBlank="1" containsMixedTypes="1" minDate="2013-03-19T00:00:00" maxDate="2017-12-01T00:00:00"/>
    </cacheField>
    <cacheField name="Welk parket heeft de akte verzet opgemaakt? " numFmtId="0">
      <sharedItems containsBlank="1" count="4">
        <m/>
        <s v="Parket dat de OMSB heeft opgelegd"/>
        <s v="Onbekend"/>
        <s v="Een ander parket"/>
      </sharedItems>
    </cacheField>
    <cacheField name="Alleen invullen indien de akte is opgemaakt door een ander parket dan het parket dat de OMSB heeft opgelegd: Is in de akte opgenomen waar het verzet is ingediend? " numFmtId="0">
      <sharedItems containsBlank="1" count="3">
        <m/>
        <s v="Ja"/>
        <s v="Nee"/>
      </sharedItems>
    </cacheField>
    <cacheField name="Is de juiste datum van het instellen van verzet opgenomen? NB: dit is de datum waarop de brief op het parket binnen komt of de datum waarop iemand aan de balie is verschenen om verzet in te stellen. " numFmtId="0">
      <sharedItems containsBlank="1" count="4">
        <s v="Ja"/>
        <s v="Nee"/>
        <s v="Onduidelijk (hieronder toelichten)"/>
        <m/>
      </sharedItems>
    </cacheField>
    <cacheField name="Indien onduidelijk hiernaast aangeven waarom" numFmtId="0">
      <sharedItems containsBlank="1"/>
    </cacheField>
    <cacheField name="Is in de akte opgenomen tegen welke OMSB verzet is ingesteld? (Zowel parketnummer als CJIB-nummer zijn mogelijk)" numFmtId="0">
      <sharedItems containsBlank="1" count="2">
        <s v="Ja"/>
        <m/>
      </sharedItems>
    </cacheField>
    <cacheField name="Is de naam van degene die verzet heeft ingesteld in de akte opgenomen? NB: Dit moet degene zijn die volgens het antwoord op vraag 8 verzet heeft ingesteld. Als dit afwijkt nee invullen." numFmtId="0">
      <sharedItems containsBlank="1" count="3">
        <s v="Ja"/>
        <m/>
        <s v="Nee"/>
      </sharedItems>
    </cacheField>
    <cacheField name="Is op de akte aangegeven hoe het verzet is ingesteld?" numFmtId="0">
      <sharedItems containsBlank="1" count="4">
        <s v="Ja"/>
        <s v="Onduidelijk (hieronder toelichten)"/>
        <m/>
        <s v="Nee"/>
      </sharedItems>
    </cacheField>
    <cacheField name="Indien onduidelijk hiernaast aangeven waarom2" numFmtId="0">
      <sharedItems containsBlank="1"/>
    </cacheField>
    <cacheField name="Is de naam van degene die de akte heeft opgemaakt vermeld?" numFmtId="0">
      <sharedItems containsBlank="1" count="3">
        <s v="Ja"/>
        <s v="Nee"/>
        <m/>
      </sharedItems>
    </cacheField>
    <cacheField name="Is de akte ondertekend door degene die de akte heeft opgemaakt?" numFmtId="0">
      <sharedItems containsBlank="1" count="3">
        <s v="Ja"/>
        <m/>
        <s v="Nee"/>
      </sharedItems>
    </cacheField>
    <cacheField name="Alleen invullen indien verzet in persoon is ingesteld: is de akte ondertekend door degene die verzet heeft ingesteld? " numFmtId="0">
      <sharedItems containsBlank="1" count="3">
        <m/>
        <s v="Ja"/>
        <s v="Nee"/>
      </sharedItems>
    </cacheField>
    <cacheField name="Is na het instellen van verzet een ontvangstbevestiging aan verdachte verzonden?" numFmtId="0">
      <sharedItems containsBlank="1" count="3">
        <s v="Nee"/>
        <s v="Ja"/>
        <m/>
      </sharedItems>
    </cacheField>
    <cacheField name="Is na het instellen van verzet een inhoudelijke reactie op het verzetschrift (aan verdachte, raadsman of anders) verzonden? NB: dit kan in aparte brief of in ontvangstbevestiging. In beide gevallen ja aankruisen." numFmtId="0">
      <sharedItems containsBlank="1" count="3">
        <s v="Nee"/>
        <m/>
        <s v="Ja"/>
      </sharedItems>
    </cacheField>
    <cacheField name="Bevat het dossier de hieronder vermelde stukken?" numFmtId="0">
      <sharedItems containsBlank="1"/>
    </cacheField>
    <cacheField name="PV Opsporing" numFmtId="0">
      <sharedItems containsBlank="1" count="3">
        <s v="Ja"/>
        <m/>
        <s v="Nee"/>
      </sharedItems>
    </cacheField>
    <cacheField name="OMSB" numFmtId="0">
      <sharedItems containsBlank="1" count="3">
        <s v="Ja"/>
        <s v="Nee"/>
        <m/>
      </sharedItems>
    </cacheField>
    <cacheField name="Verzetschrift" numFmtId="0">
      <sharedItems containsBlank="1" count="3">
        <s v="Ja"/>
        <s v="Nee"/>
        <m/>
      </sharedItems>
    </cacheField>
    <cacheField name="Is de verdachte ontvankelijk in zijn verzet?" numFmtId="0">
      <sharedItems containsBlank="1" count="3">
        <s v="Ja"/>
        <s v="Nee (hieronder toelichten)"/>
        <m/>
      </sharedItems>
    </cacheField>
    <cacheField name="Indien nee, antwoord op de vorige vraag graag toelichten" numFmtId="0">
      <sharedItems containsBlank="1" longText="1"/>
    </cacheField>
    <cacheField name="Alleen invullen als het PV Opsporing zich in het dossier bevindt: Is het PV Opsporing ondertekend?" numFmtId="0">
      <sharedItems containsBlank="1" count="3">
        <s v="Ja"/>
        <m/>
        <s v="Nee"/>
      </sharedItems>
    </cacheField>
    <cacheField name="Wat is de beslissing van de herbeoordelaar geweest?" numFmtId="0">
      <sharedItems containsBlank="1" count="4">
        <s v="Oproepen"/>
        <s v="Seponeren (hieronder sepotcode vermelden)"/>
        <s v="Wijzigen strafbeschikking"/>
        <m/>
      </sharedItems>
    </cacheField>
    <cacheField name="Alleen invullen indien sepot: Welke sepotcode is gekozen? " numFmtId="0">
      <sharedItems containsBlank="1" containsMixedTypes="1" containsNumber="1" containsInteger="1" minValue="2" maxValue="99" count="30">
        <m/>
        <n v="2"/>
        <n v="52"/>
        <n v="3"/>
        <n v="43"/>
        <n v="40"/>
        <n v="41"/>
        <n v="77"/>
        <s v="onbekend, staat niet in gps, wel in brief &quot;ovj geen vervolgingsrecht meer&quot;"/>
        <n v="90"/>
        <n v="42"/>
        <n v="58"/>
        <n v="55"/>
        <s v=" "/>
        <n v="70"/>
        <s v="medeschuld benadeelde"/>
        <s v="onvoldoende bewijs (naar mag worden aangenomen 52)"/>
        <s v="gering feit"/>
        <s v="onvoldoende bewijs"/>
        <n v="50"/>
        <n v="51"/>
        <s v="43 en een onbekende "/>
        <n v="96"/>
        <n v="99"/>
        <n v="74"/>
        <s v="40 (gering feit)"/>
        <s v="de officier van justitie geen vervolgingsrecht (meer) heeft"/>
        <s v="geen"/>
        <n v="53"/>
        <s v="niet te achterhalen"/>
      </sharedItems>
    </cacheField>
    <cacheField name="Zijn na het opleggen van de strafbeschikking nog nieuwe feiten en omstandigheden bekend geworden die van invloed zijn op de herbeoordeling? " numFmtId="0">
      <sharedItems containsBlank="1" count="3">
        <s v="Nee"/>
        <s v="Ja (hieronder toelichten)"/>
        <m/>
      </sharedItems>
    </cacheField>
    <cacheField name="Indien ja, antwoord op de vorige vraag graag toelichten" numFmtId="0">
      <sharedItems containsBlank="1" longText="1"/>
    </cacheField>
    <cacheField name="Is de door de herbeoordelaar genomen beslissing begrijpelijk? " numFmtId="0">
      <sharedItems containsBlank="1" count="3">
        <s v="Ja"/>
        <s v="Nee"/>
        <m/>
      </sharedItems>
    </cacheField>
    <cacheField name="Alleen invullen indien je niet dezelfde beslissing zou hebben genomen als de beoordelaar: Welke beslissing zou je hebben genomen? " numFmtId="0">
      <sharedItems containsBlank="1" count="4">
        <m/>
        <s v="Wijzigen strafbeschikking"/>
        <s v="Seponeren"/>
        <s v="Oproepen ter terechtzitting"/>
      </sharedItems>
    </cacheField>
    <cacheField name="Als geseponeerd is, zou je dezelfde sepotcode hebben gebruikt?" numFmtId="0">
      <sharedItems containsBlank="1" count="3">
        <m/>
        <s v="Ja"/>
        <s v="Nee"/>
      </sharedItems>
    </cacheField>
    <cacheField name="Indien nee, hiernaast andere sepotcode vermelden" numFmtId="0">
      <sharedItems containsBlank="1" containsMixedTypes="1" containsNumber="1" containsInteger="1" minValue="1" maxValue="99"/>
    </cacheField>
    <cacheField name="Alleen invullen als de strafbeschikking gewijzigd is:Is er een afschrift aan verdachte verzonden? " numFmtId="0">
      <sharedItems containsBlank="1" count="3">
        <m/>
        <s v="Ja"/>
        <s v="Nee"/>
      </sharedItems>
    </cacheField>
    <cacheField name="Datum berekening" numFmtId="0">
      <sharedItems containsBlank="1" containsMixedTypes="1" containsNumber="1" containsInteger="1" minValue="-42653" maxValue="5844" count="67">
        <n v="4"/>
        <n v="1"/>
        <n v="55"/>
        <n v="8"/>
        <n v="2"/>
        <n v="5"/>
        <n v="11"/>
        <n v="367"/>
        <n v="12"/>
        <n v="370"/>
        <n v="6"/>
        <n v="0"/>
        <n v="366"/>
        <n v="365"/>
        <e v="#VALUE!"/>
        <n v="14"/>
        <n v="10"/>
        <n v="19"/>
        <n v="15"/>
        <n v="18"/>
        <n v="7"/>
        <n v="9"/>
        <n v="-41835"/>
        <n v="23"/>
        <n v="3"/>
        <n v="-42653"/>
        <n v="26"/>
        <n v="24"/>
        <n v="20"/>
        <n v="13"/>
        <n v="34"/>
        <n v="-41543"/>
        <n v="31"/>
        <n v="-1"/>
        <n v="27"/>
        <n v="40"/>
        <n v="78"/>
        <n v="-359"/>
        <n v="30"/>
        <n v="-364"/>
        <n v="16"/>
        <n v="89"/>
        <n v="-42618"/>
        <n v="731"/>
        <n v="-341"/>
        <n v="384"/>
        <n v="-27"/>
        <n v="441"/>
        <n v="-365"/>
        <n v="-42349"/>
        <n v="-42643"/>
        <n v="-42304"/>
        <n v="-366"/>
        <n v="-1462"/>
        <n v="701"/>
        <n v="5844"/>
        <n v="35"/>
        <n v="-15"/>
        <n v="153"/>
        <n v="-212"/>
        <n v="61"/>
        <n v="183"/>
        <n v="69"/>
        <n v="605"/>
        <n v="-131"/>
        <n v="528"/>
        <m/>
      </sharedItems>
    </cacheField>
    <cacheField name="Opmerking" numFmtId="0">
      <sharedItems containsBlank="1" containsMixedTypes="1" containsNumber="1" containsInteger="1" minValue="42368" maxValue="42368"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7">
  <r>
    <s v="13-046459-16."/>
    <s v="13-046459-16"/>
    <s v="Nous"/>
    <s v="Invullen of aankruisen  wat van toepassing is"/>
    <d v="2016-03-17T00:00:00"/>
    <x v="0"/>
    <s v="datum ontvangstbevestiging fax"/>
    <x v="0"/>
    <m/>
    <x v="0"/>
    <m/>
    <x v="0"/>
    <x v="0"/>
    <m/>
    <x v="0"/>
    <s v="fax, &quot;stempel&quot;binnenkomst fax&quot;"/>
    <x v="0"/>
    <x v="0"/>
    <d v="2016-03-21T00:00:00"/>
    <x v="0"/>
    <x v="0"/>
    <x v="0"/>
    <m/>
    <x v="0"/>
    <x v="0"/>
    <x v="0"/>
    <m/>
    <x v="0"/>
    <x v="0"/>
    <x v="0"/>
    <x v="0"/>
    <x v="0"/>
    <s v="Hier niets invullen"/>
    <x v="0"/>
    <x v="0"/>
    <x v="0"/>
    <x v="0"/>
    <m/>
    <x v="0"/>
    <x v="0"/>
    <x v="0"/>
    <x v="0"/>
    <m/>
    <x v="0"/>
    <x v="0"/>
    <x v="0"/>
    <m/>
    <x v="0"/>
    <x v="0"/>
    <m/>
  </r>
  <r>
    <s v="13-005606-17."/>
    <s v="13-005606-17"/>
    <s v="Nous"/>
    <s v="Invullen of aankruisen  wat van toepassing is"/>
    <d v="2017-03-21T00:00:00"/>
    <x v="1"/>
    <m/>
    <x v="0"/>
    <m/>
    <x v="1"/>
    <m/>
    <x v="0"/>
    <x v="1"/>
    <m/>
    <x v="0"/>
    <m/>
    <x v="0"/>
    <x v="0"/>
    <d v="2017-03-22T00:00:00"/>
    <x v="1"/>
    <x v="0"/>
    <x v="1"/>
    <m/>
    <x v="0"/>
    <x v="0"/>
    <x v="0"/>
    <m/>
    <x v="0"/>
    <x v="0"/>
    <x v="0"/>
    <x v="1"/>
    <x v="0"/>
    <s v="Hier niets invullen"/>
    <x v="0"/>
    <x v="1"/>
    <x v="0"/>
    <x v="0"/>
    <m/>
    <x v="0"/>
    <x v="0"/>
    <x v="0"/>
    <x v="0"/>
    <m/>
    <x v="0"/>
    <x v="0"/>
    <x v="0"/>
    <m/>
    <x v="0"/>
    <x v="1"/>
    <s v="op alle verzetten parket Amsterdam staat stempel SPOM, dan weet je dus niet waat verzetschrift is binnengekomen"/>
  </r>
  <r>
    <s v="13-006176-16."/>
    <s v="13-006176-16"/>
    <s v="Nous"/>
    <s v="Invullen of aankruisen  wat van toepassing is"/>
    <d v="2016-01-15T00:00:00"/>
    <x v="0"/>
    <s v="raadsman heeft 15-01-16 (om 18.25)  fax gestuurd naar parket amsterdam, blijkbaar is deze fax kwijt, want raadsman stuurt op 9 maart 2016 nogmaals een mail met alle stukken. In de akte is opgenomen 15-01-16"/>
    <x v="1"/>
    <m/>
    <x v="0"/>
    <m/>
    <x v="0"/>
    <x v="0"/>
    <m/>
    <x v="0"/>
    <m/>
    <x v="1"/>
    <x v="0"/>
    <d v="2016-03-10T00:00:00"/>
    <x v="1"/>
    <x v="0"/>
    <x v="2"/>
    <s v="we hebben alleen de ontvangstbevestiging van de rm, verzet is pas opgenomen nav brief van maart 2016 van rm. Bovendien is verzet ingesteld na 17.00 uur."/>
    <x v="0"/>
    <x v="0"/>
    <x v="0"/>
    <m/>
    <x v="0"/>
    <x v="0"/>
    <x v="0"/>
    <x v="0"/>
    <x v="0"/>
    <s v="Hier niets invullen"/>
    <x v="0"/>
    <x v="0"/>
    <x v="0"/>
    <x v="0"/>
    <s v="uitgegaan van 1e poging fax"/>
    <x v="0"/>
    <x v="0"/>
    <x v="0"/>
    <x v="0"/>
    <m/>
    <x v="0"/>
    <x v="0"/>
    <x v="0"/>
    <m/>
    <x v="0"/>
    <x v="2"/>
    <s v="doordat fax met verzet niet juist is behandeld liep executie SB door, inclusief verhoging"/>
  </r>
  <r>
    <s v="13-006833-16."/>
    <s v="13-006833-16"/>
    <s v="Nous"/>
    <s v="Invullen of aankruisen  wat van toepassing is"/>
    <d v="2016-01-26T00:00:00"/>
    <x v="2"/>
    <s v="26-1-2016 is brief verdachte, geen datumstempel op brief "/>
    <x v="0"/>
    <m/>
    <x v="0"/>
    <m/>
    <x v="0"/>
    <x v="1"/>
    <m/>
    <x v="0"/>
    <m/>
    <x v="1"/>
    <x v="0"/>
    <d v="2016-02-03T00:00:00"/>
    <x v="1"/>
    <x v="0"/>
    <x v="2"/>
    <s v="geen dagstempel"/>
    <x v="0"/>
    <x v="1"/>
    <x v="0"/>
    <m/>
    <x v="0"/>
    <x v="0"/>
    <x v="0"/>
    <x v="2"/>
    <x v="0"/>
    <s v="Hier niets invullen"/>
    <x v="0"/>
    <x v="0"/>
    <x v="0"/>
    <x v="0"/>
    <m/>
    <x v="0"/>
    <x v="0"/>
    <x v="0"/>
    <x v="0"/>
    <m/>
    <x v="0"/>
    <x v="0"/>
    <x v="0"/>
    <m/>
    <x v="0"/>
    <x v="3"/>
    <s v="geen datumstempel op brief"/>
  </r>
  <r>
    <s v="13-010275-16."/>
    <s v="13-010275-16"/>
    <s v="Nous"/>
    <s v="Invullen of aankruisen  wat van toepassing is"/>
    <d v="2016-01-29T00:00:00"/>
    <x v="0"/>
    <s v="faxontvangst"/>
    <x v="0"/>
    <s v="ik denk dat de omsb ip is uitgereikt, maar dat blijkt nergens uit"/>
    <x v="0"/>
    <m/>
    <x v="0"/>
    <x v="0"/>
    <m/>
    <x v="0"/>
    <m/>
    <x v="0"/>
    <x v="0"/>
    <d v="2016-02-02T00:00:00"/>
    <x v="1"/>
    <x v="0"/>
    <x v="0"/>
    <m/>
    <x v="0"/>
    <x v="0"/>
    <x v="0"/>
    <m/>
    <x v="0"/>
    <x v="0"/>
    <x v="0"/>
    <x v="0"/>
    <x v="0"/>
    <s v="Hier niets invullen"/>
    <x v="0"/>
    <x v="0"/>
    <x v="0"/>
    <x v="0"/>
    <m/>
    <x v="0"/>
    <x v="0"/>
    <x v="0"/>
    <x v="0"/>
    <m/>
    <x v="0"/>
    <x v="0"/>
    <x v="0"/>
    <m/>
    <x v="0"/>
    <x v="0"/>
    <m/>
  </r>
  <r>
    <s v="13-013111-17."/>
    <s v="13-013111-17"/>
    <s v="Nous"/>
    <s v="Invullen of aankruisen  wat van toepassing is"/>
    <d v="2017-01-30T00:00:00"/>
    <x v="2"/>
    <m/>
    <x v="0"/>
    <s v="ik denk ip uitgereikt, maar dat ligt niet vast"/>
    <x v="0"/>
    <m/>
    <x v="0"/>
    <x v="0"/>
    <m/>
    <x v="0"/>
    <m/>
    <x v="1"/>
    <x v="0"/>
    <d v="2017-02-01T00:00:00"/>
    <x v="1"/>
    <x v="0"/>
    <x v="2"/>
    <s v="geen dagstempel"/>
    <x v="0"/>
    <x v="0"/>
    <x v="0"/>
    <m/>
    <x v="0"/>
    <x v="0"/>
    <x v="0"/>
    <x v="0"/>
    <x v="1"/>
    <s v="Hier niets invullen"/>
    <x v="0"/>
    <x v="0"/>
    <x v="0"/>
    <x v="0"/>
    <m/>
    <x v="0"/>
    <x v="1"/>
    <x v="1"/>
    <x v="1"/>
    <s v="aanvullend verzetschrift, verdachte heeft wel gespuugd, maar was niet lekker van de drank, was zich niet bewust van het feit dat hij richting een politieauto spuugde. "/>
    <x v="0"/>
    <x v="0"/>
    <x v="1"/>
    <m/>
    <x v="0"/>
    <x v="4"/>
    <m/>
  </r>
  <r>
    <s v="13-013402-17."/>
    <s v="13-013402-17"/>
    <s v="Nous"/>
    <s v="Invullen of aankruisen  wat van toepassing is"/>
    <d v="2017-02-01T00:00:00"/>
    <x v="2"/>
    <m/>
    <x v="2"/>
    <s v="er is geen verzetschrift in gps opgenomen en er staat wel een handtek op de omsb &quot;voor ontvangst&quot; maar niet helder is wanneer dan en door wie getekend"/>
    <x v="0"/>
    <m/>
    <x v="0"/>
    <x v="1"/>
    <m/>
    <x v="1"/>
    <m/>
    <x v="2"/>
    <x v="0"/>
    <d v="2017-02-06T00:00:00"/>
    <x v="1"/>
    <x v="0"/>
    <x v="2"/>
    <s v="er zit geen verzetschrift in gps"/>
    <x v="0"/>
    <x v="0"/>
    <x v="1"/>
    <s v="staat per brief, maar er zit geen brief in gps"/>
    <x v="0"/>
    <x v="0"/>
    <x v="0"/>
    <x v="1"/>
    <x v="0"/>
    <s v="Hier niets invullen"/>
    <x v="0"/>
    <x v="0"/>
    <x v="1"/>
    <x v="0"/>
    <m/>
    <x v="0"/>
    <x v="0"/>
    <x v="0"/>
    <x v="0"/>
    <m/>
    <x v="0"/>
    <x v="0"/>
    <x v="0"/>
    <m/>
    <x v="0"/>
    <x v="5"/>
    <s v="wel bijzonder dat verzet er niet in zit"/>
  </r>
  <r>
    <s v="13-017637-16."/>
    <s v="13-017637-16"/>
    <s v="Nous"/>
    <s v="Invullen of aankruisen  wat van toepassing is"/>
    <d v="2016-02-08T00:00:00"/>
    <x v="2"/>
    <m/>
    <x v="2"/>
    <s v="blijkt uit pv dat SB van € 340,- is aangeboden, pv is getekend 26-01-2016"/>
    <x v="0"/>
    <m/>
    <x v="0"/>
    <x v="0"/>
    <m/>
    <x v="0"/>
    <m/>
    <x v="1"/>
    <x v="0"/>
    <d v="2016-02-09T00:00:00"/>
    <x v="1"/>
    <x v="1"/>
    <x v="2"/>
    <s v="dagstempel ontbreekt"/>
    <x v="0"/>
    <x v="0"/>
    <x v="0"/>
    <m/>
    <x v="0"/>
    <x v="0"/>
    <x v="0"/>
    <x v="0"/>
    <x v="0"/>
    <s v="Hier niets invullen"/>
    <x v="0"/>
    <x v="0"/>
    <x v="0"/>
    <x v="0"/>
    <m/>
    <x v="0"/>
    <x v="0"/>
    <x v="0"/>
    <x v="0"/>
    <m/>
    <x v="0"/>
    <x v="0"/>
    <x v="0"/>
    <m/>
    <x v="0"/>
    <x v="1"/>
    <m/>
  </r>
  <r>
    <s v="13-029566-16."/>
    <s v="13-029566-16"/>
    <s v="Nous"/>
    <s v="Invullen of aankruisen  wat van toepassing is"/>
    <d v="2016-04-07T00:00:00"/>
    <x v="2"/>
    <m/>
    <x v="0"/>
    <m/>
    <x v="0"/>
    <m/>
    <x v="0"/>
    <x v="1"/>
    <m/>
    <x v="0"/>
    <m/>
    <x v="1"/>
    <x v="0"/>
    <d v="2016-04-11T00:00:00"/>
    <x v="1"/>
    <x v="1"/>
    <x v="2"/>
    <s v="geen datumstempel"/>
    <x v="0"/>
    <x v="0"/>
    <x v="0"/>
    <m/>
    <x v="1"/>
    <x v="0"/>
    <x v="0"/>
    <x v="1"/>
    <x v="0"/>
    <s v="Hier niets invullen"/>
    <x v="0"/>
    <x v="0"/>
    <x v="0"/>
    <x v="0"/>
    <m/>
    <x v="0"/>
    <x v="0"/>
    <x v="0"/>
    <x v="0"/>
    <m/>
    <x v="0"/>
    <x v="0"/>
    <x v="0"/>
    <m/>
    <x v="0"/>
    <x v="0"/>
    <m/>
  </r>
  <r>
    <s v="13-133146-16."/>
    <s v="13-133146-16"/>
    <s v="Nous"/>
    <s v="Invullen of aankruisen  wat van toepassing is"/>
    <d v="2016-11-18T00:00:00"/>
    <x v="2"/>
    <m/>
    <x v="0"/>
    <m/>
    <x v="0"/>
    <m/>
    <x v="0"/>
    <x v="1"/>
    <m/>
    <x v="0"/>
    <m/>
    <x v="1"/>
    <x v="0"/>
    <d v="2016-11-29T00:00:00"/>
    <x v="1"/>
    <x v="0"/>
    <x v="2"/>
    <s v="geen dagstempel"/>
    <x v="0"/>
    <x v="0"/>
    <x v="0"/>
    <m/>
    <x v="0"/>
    <x v="0"/>
    <x v="0"/>
    <x v="1"/>
    <x v="0"/>
    <s v="Hier niets invullen"/>
    <x v="0"/>
    <x v="1"/>
    <x v="0"/>
    <x v="0"/>
    <m/>
    <x v="0"/>
    <x v="0"/>
    <x v="0"/>
    <x v="0"/>
    <m/>
    <x v="0"/>
    <x v="0"/>
    <x v="0"/>
    <m/>
    <x v="0"/>
    <x v="6"/>
    <s v="Er zit in brief in het dossier dat de executie wordt voortgezet, deze brief heb ik uitgeprint. Opmerkelijk want we weten niet wanneer de verdachte op de hoogte was van de SB. In het verzetschrift zegt de verdachte wel dat het lang geleden is, maar wat is lang geleden. Verdachte is door de rechter ook ontvankelijk verklaard. "/>
  </r>
  <r>
    <s v="13-047932-15."/>
    <s v="13-047932-15"/>
    <s v="Nous"/>
    <s v="Invullen of aankruisen  wat van toepassing is"/>
    <d v="2015-04-13T00:00:00"/>
    <x v="0"/>
    <s v="fax datum binnenkomst"/>
    <x v="0"/>
    <m/>
    <x v="0"/>
    <m/>
    <x v="0"/>
    <x v="0"/>
    <m/>
    <x v="0"/>
    <m/>
    <x v="1"/>
    <x v="0"/>
    <d v="2015-04-14T00:00:00"/>
    <x v="1"/>
    <x v="0"/>
    <x v="0"/>
    <s v="door datum binnekomst fax weet je het,  geen datumstempel"/>
    <x v="0"/>
    <x v="0"/>
    <x v="0"/>
    <m/>
    <x v="2"/>
    <x v="0"/>
    <x v="0"/>
    <x v="0"/>
    <x v="0"/>
    <s v="Hier niets invullen"/>
    <x v="0"/>
    <x v="0"/>
    <x v="0"/>
    <x v="0"/>
    <m/>
    <x v="0"/>
    <x v="0"/>
    <x v="0"/>
    <x v="0"/>
    <m/>
    <x v="0"/>
    <x v="0"/>
    <x v="0"/>
    <m/>
    <x v="0"/>
    <x v="1"/>
    <m/>
  </r>
  <r>
    <s v="13-054341-16."/>
    <s v="13-054341-16"/>
    <s v="Nous"/>
    <s v="Invullen of aankruisen  wat van toepassing is"/>
    <d v="2017-03-02T00:00:00"/>
    <x v="3"/>
    <m/>
    <x v="2"/>
    <s v="het ip verzet instellen, geen verzetschrift"/>
    <x v="0"/>
    <m/>
    <x v="0"/>
    <x v="1"/>
    <m/>
    <x v="2"/>
    <m/>
    <x v="2"/>
    <x v="0"/>
    <d v="2017-03-06T00:00:00"/>
    <x v="1"/>
    <x v="0"/>
    <x v="0"/>
    <m/>
    <x v="0"/>
    <x v="0"/>
    <x v="0"/>
    <m/>
    <x v="1"/>
    <x v="0"/>
    <x v="1"/>
    <x v="1"/>
    <x v="0"/>
    <s v="Hier niets invullen"/>
    <x v="0"/>
    <x v="1"/>
    <x v="1"/>
    <x v="0"/>
    <m/>
    <x v="0"/>
    <x v="0"/>
    <x v="0"/>
    <x v="0"/>
    <m/>
    <x v="0"/>
    <x v="0"/>
    <x v="0"/>
    <m/>
    <x v="0"/>
    <x v="0"/>
    <s v="eigenlijk is er tweemaal een akte opgemaakt. 1 akte op 2-03-2017 toen verdachte ip verzet heeft ingesteld en nogmaals toen dit is verwerkt in gps. De 1e akte is ondertekend door de verdachte, de 2e niet (heb de stukken uitgeprint). Bij beantwoording ben ik uitgegaan van de 1e akte. Geen inhoudelijke reden voor verzet."/>
  </r>
  <r>
    <s v="13-069650-16."/>
    <s v="13-069650-16"/>
    <s v="Nous"/>
    <s v="Invullen of aankruisen  wat van toepassing is"/>
    <d v="2016-04-13T00:00:00"/>
    <x v="0"/>
    <s v="fax datum binnenkomst"/>
    <x v="0"/>
    <s v="ik denk dat OMSB ip is uitgereikt, maar dat blijkt niet uit dossier"/>
    <x v="0"/>
    <m/>
    <x v="0"/>
    <x v="0"/>
    <m/>
    <x v="0"/>
    <m/>
    <x v="1"/>
    <x v="0"/>
    <d v="2016-04-14T00:00:00"/>
    <x v="1"/>
    <x v="0"/>
    <x v="0"/>
    <m/>
    <x v="0"/>
    <x v="0"/>
    <x v="0"/>
    <m/>
    <x v="0"/>
    <x v="0"/>
    <x v="0"/>
    <x v="0"/>
    <x v="0"/>
    <s v="Hier niets invullen"/>
    <x v="0"/>
    <x v="0"/>
    <x v="0"/>
    <x v="0"/>
    <m/>
    <x v="0"/>
    <x v="0"/>
    <x v="0"/>
    <x v="0"/>
    <m/>
    <x v="0"/>
    <x v="0"/>
    <x v="0"/>
    <m/>
    <x v="0"/>
    <x v="1"/>
    <s v="verzet per fax, geen datumstempel wel binnenkomst fax zichtbaar"/>
  </r>
  <r>
    <s v="13-100725-15."/>
    <s v="13-100725-15"/>
    <s v="Nous"/>
    <s v="Invullen of aankruisen  wat van toepassing is"/>
    <d v="2015-06-08T00:00:00"/>
    <x v="2"/>
    <m/>
    <x v="0"/>
    <m/>
    <x v="0"/>
    <m/>
    <x v="0"/>
    <x v="0"/>
    <m/>
    <x v="0"/>
    <m/>
    <x v="1"/>
    <x v="0"/>
    <d v="2016-06-09T00:00:00"/>
    <x v="1"/>
    <x v="0"/>
    <x v="2"/>
    <s v="geen dagstempel op brief"/>
    <x v="0"/>
    <x v="0"/>
    <x v="0"/>
    <m/>
    <x v="1"/>
    <x v="0"/>
    <x v="0"/>
    <x v="0"/>
    <x v="0"/>
    <s v="Hier niets invullen"/>
    <x v="0"/>
    <x v="0"/>
    <x v="0"/>
    <x v="0"/>
    <m/>
    <x v="0"/>
    <x v="0"/>
    <x v="0"/>
    <x v="0"/>
    <m/>
    <x v="0"/>
    <x v="0"/>
    <x v="0"/>
    <m/>
    <x v="0"/>
    <x v="7"/>
    <m/>
  </r>
  <r>
    <s v="13-111651-16."/>
    <s v="13-111651-16"/>
    <s v="Nous"/>
    <s v="Invullen of aankruisen  wat van toepassing is"/>
    <d v="2016-09-15T00:00:00"/>
    <x v="1"/>
    <s v="CJIB binnengekomen"/>
    <x v="0"/>
    <m/>
    <x v="2"/>
    <m/>
    <x v="1"/>
    <x v="1"/>
    <m/>
    <x v="0"/>
    <m/>
    <x v="0"/>
    <x v="0"/>
    <d v="2016-09-27T00:00:00"/>
    <x v="1"/>
    <x v="2"/>
    <x v="0"/>
    <m/>
    <x v="0"/>
    <x v="0"/>
    <x v="0"/>
    <m/>
    <x v="0"/>
    <x v="0"/>
    <x v="0"/>
    <x v="1"/>
    <x v="0"/>
    <s v="Hier niets invullen"/>
    <x v="0"/>
    <x v="1"/>
    <x v="0"/>
    <x v="0"/>
    <m/>
    <x v="0"/>
    <x v="0"/>
    <x v="0"/>
    <x v="0"/>
    <m/>
    <x v="0"/>
    <x v="0"/>
    <x v="0"/>
    <m/>
    <x v="0"/>
    <x v="8"/>
    <s v="Onjuist is in de akte opgenomen dat het verzet is ingediend bij parket amsterdam, verzet is ingediend bij CJIB. CJIB heeft brief gedagstempeld"/>
  </r>
  <r>
    <s v="13-114961-15."/>
    <s v="13-114961-15"/>
    <s v="Nous"/>
    <s v="Invullen of aankruisen  wat van toepassing is"/>
    <d v="2015-07-16T00:00:00"/>
    <x v="0"/>
    <s v="fax dus binnenkomst"/>
    <x v="0"/>
    <m/>
    <x v="0"/>
    <m/>
    <x v="0"/>
    <x v="0"/>
    <m/>
    <x v="0"/>
    <m/>
    <x v="1"/>
    <x v="0"/>
    <d v="2016-07-20T00:00:00"/>
    <x v="1"/>
    <x v="0"/>
    <x v="0"/>
    <m/>
    <x v="0"/>
    <x v="0"/>
    <x v="0"/>
    <m/>
    <x v="1"/>
    <x v="0"/>
    <x v="0"/>
    <x v="0"/>
    <x v="0"/>
    <s v="Hier niets invullen"/>
    <x v="0"/>
    <x v="0"/>
    <x v="0"/>
    <x v="0"/>
    <m/>
    <x v="0"/>
    <x v="0"/>
    <x v="0"/>
    <x v="0"/>
    <m/>
    <x v="0"/>
    <x v="0"/>
    <x v="0"/>
    <m/>
    <x v="0"/>
    <x v="9"/>
    <s v="fax is wel na 17.00 uur binnengekomen"/>
  </r>
  <r>
    <s v="13-115421-15."/>
    <s v="13-115421-15"/>
    <s v="Nous"/>
    <s v="Invullen of aankruisen  wat van toepassing is"/>
    <d v="2015-06-18T00:00:00"/>
    <x v="2"/>
    <m/>
    <x v="0"/>
    <m/>
    <x v="0"/>
    <m/>
    <x v="0"/>
    <x v="0"/>
    <m/>
    <x v="0"/>
    <m/>
    <x v="1"/>
    <x v="0"/>
    <d v="2015-06-22T00:00:00"/>
    <x v="1"/>
    <x v="0"/>
    <x v="2"/>
    <s v="geen dagstempel"/>
    <x v="0"/>
    <x v="0"/>
    <x v="0"/>
    <m/>
    <x v="0"/>
    <x v="0"/>
    <x v="0"/>
    <x v="0"/>
    <x v="0"/>
    <s v="Hier niets invullen"/>
    <x v="0"/>
    <x v="0"/>
    <x v="0"/>
    <x v="0"/>
    <m/>
    <x v="0"/>
    <x v="0"/>
    <x v="0"/>
    <x v="0"/>
    <m/>
    <x v="0"/>
    <x v="0"/>
    <x v="0"/>
    <m/>
    <x v="0"/>
    <x v="0"/>
    <s v="geen enkele inhoudelijke mededeling waarom verzet"/>
  </r>
  <r>
    <s v="13-125183-15."/>
    <s v="13-125183-15"/>
    <s v="Nous"/>
    <s v="Invullen of aankruisen  wat van toepassing is"/>
    <d v="2015-08-18T00:00:00"/>
    <x v="2"/>
    <m/>
    <x v="0"/>
    <m/>
    <x v="0"/>
    <m/>
    <x v="0"/>
    <x v="1"/>
    <m/>
    <x v="0"/>
    <m/>
    <x v="1"/>
    <x v="0"/>
    <d v="2015-08-24T00:00:00"/>
    <x v="1"/>
    <x v="0"/>
    <x v="2"/>
    <s v="geen dagstempel"/>
    <x v="0"/>
    <x v="0"/>
    <x v="2"/>
    <m/>
    <x v="1"/>
    <x v="0"/>
    <x v="0"/>
    <x v="1"/>
    <x v="0"/>
    <s v="Hier niets invullen"/>
    <x v="0"/>
    <x v="0"/>
    <x v="0"/>
    <x v="0"/>
    <m/>
    <x v="0"/>
    <x v="0"/>
    <x v="0"/>
    <x v="0"/>
    <m/>
    <x v="0"/>
    <x v="0"/>
    <x v="0"/>
    <m/>
    <x v="0"/>
    <x v="10"/>
    <m/>
  </r>
  <r>
    <s v="13-128422-15."/>
    <s v="13-128422-15"/>
    <s v="Nous"/>
    <s v="Invullen of aankruisen  wat van toepassing is"/>
    <d v="2015-08-13T00:00:00"/>
    <x v="2"/>
    <m/>
    <x v="0"/>
    <m/>
    <x v="0"/>
    <m/>
    <x v="0"/>
    <x v="1"/>
    <m/>
    <x v="0"/>
    <m/>
    <x v="1"/>
    <x v="0"/>
    <d v="2015-08-18T00:00:00"/>
    <x v="1"/>
    <x v="0"/>
    <x v="2"/>
    <s v="geen dagstempel"/>
    <x v="0"/>
    <x v="0"/>
    <x v="0"/>
    <m/>
    <x v="1"/>
    <x v="0"/>
    <x v="0"/>
    <x v="1"/>
    <x v="0"/>
    <s v="Hier niets invullen"/>
    <x v="0"/>
    <x v="0"/>
    <x v="0"/>
    <x v="0"/>
    <m/>
    <x v="0"/>
    <x v="0"/>
    <x v="0"/>
    <x v="0"/>
    <m/>
    <x v="0"/>
    <x v="0"/>
    <x v="0"/>
    <m/>
    <x v="0"/>
    <x v="5"/>
    <s v="verzetschrift is dubbelzijdig denk ik, maar maar 1 zijde is ingescand. Verdachte is uiteindelijk vrijgesproken, voor mij geen bergijpelijke beslissing"/>
  </r>
  <r>
    <s v="13-138613-15."/>
    <s v="13-138613-15"/>
    <s v="Berger"/>
    <s v="Invullen of aankruisen  wat van toepassing is"/>
    <d v="2015-08-13T00:00:00"/>
    <x v="2"/>
    <m/>
    <x v="0"/>
    <m/>
    <x v="0"/>
    <m/>
    <x v="0"/>
    <x v="0"/>
    <m/>
    <x v="0"/>
    <m/>
    <x v="1"/>
    <x v="0"/>
    <d v="2015-08-13T00:00:00"/>
    <x v="2"/>
    <x v="1"/>
    <x v="0"/>
    <m/>
    <x v="0"/>
    <x v="0"/>
    <x v="0"/>
    <m/>
    <x v="0"/>
    <x v="0"/>
    <x v="2"/>
    <x v="1"/>
    <x v="0"/>
    <s v="Hier niets invullen"/>
    <x v="0"/>
    <x v="0"/>
    <x v="0"/>
    <x v="0"/>
    <m/>
    <x v="0"/>
    <x v="0"/>
    <x v="0"/>
    <x v="0"/>
    <m/>
    <x v="0"/>
    <x v="0"/>
    <x v="0"/>
    <m/>
    <x v="0"/>
    <x v="11"/>
    <m/>
  </r>
  <r>
    <s v="13-257472-16."/>
    <s v="13-257472-16"/>
    <s v="Berger"/>
    <s v="Invullen of aankruisen  wat van toepassing is"/>
    <d v="2017-01-13T00:00:00"/>
    <x v="2"/>
    <m/>
    <x v="0"/>
    <m/>
    <x v="0"/>
    <m/>
    <x v="0"/>
    <x v="0"/>
    <m/>
    <x v="0"/>
    <m/>
    <x v="1"/>
    <x v="0"/>
    <d v="2017-01-13T00:00:00"/>
    <x v="1"/>
    <x v="1"/>
    <x v="0"/>
    <m/>
    <x v="0"/>
    <x v="0"/>
    <x v="0"/>
    <m/>
    <x v="0"/>
    <x v="0"/>
    <x v="2"/>
    <x v="1"/>
    <x v="0"/>
    <s v="Hier niets invullen"/>
    <x v="0"/>
    <x v="0"/>
    <x v="0"/>
    <x v="0"/>
    <m/>
    <x v="0"/>
    <x v="1"/>
    <x v="2"/>
    <x v="0"/>
    <m/>
    <x v="0"/>
    <x v="0"/>
    <x v="2"/>
    <n v="2"/>
    <x v="0"/>
    <x v="11"/>
    <m/>
  </r>
  <r>
    <s v="13-248808-16."/>
    <s v="13-248808-16"/>
    <s v="Berger"/>
    <s v="Invullen of aankruisen  wat van toepassing is"/>
    <d v="2017-01-17T00:00:00"/>
    <x v="2"/>
    <m/>
    <x v="0"/>
    <m/>
    <x v="0"/>
    <m/>
    <x v="0"/>
    <x v="0"/>
    <m/>
    <x v="0"/>
    <m/>
    <x v="1"/>
    <x v="0"/>
    <d v="2017-01-17T00:00:00"/>
    <x v="1"/>
    <x v="1"/>
    <x v="0"/>
    <m/>
    <x v="0"/>
    <x v="0"/>
    <x v="0"/>
    <m/>
    <x v="0"/>
    <x v="0"/>
    <x v="2"/>
    <x v="1"/>
    <x v="0"/>
    <s v="Hier niets invullen"/>
    <x v="0"/>
    <x v="1"/>
    <x v="0"/>
    <x v="0"/>
    <m/>
    <x v="0"/>
    <x v="0"/>
    <x v="0"/>
    <x v="0"/>
    <m/>
    <x v="0"/>
    <x v="0"/>
    <x v="0"/>
    <m/>
    <x v="0"/>
    <x v="11"/>
    <m/>
  </r>
  <r>
    <s v="13-223868-16."/>
    <s v="13-223868-16"/>
    <s v="Berger"/>
    <s v="Invullen of aankruisen  wat van toepassing is"/>
    <d v="2017-01-12T00:00:00"/>
    <x v="2"/>
    <m/>
    <x v="0"/>
    <m/>
    <x v="0"/>
    <m/>
    <x v="0"/>
    <x v="0"/>
    <m/>
    <x v="0"/>
    <m/>
    <x v="1"/>
    <x v="0"/>
    <d v="2017-01-12T00:00:00"/>
    <x v="1"/>
    <x v="1"/>
    <x v="0"/>
    <m/>
    <x v="0"/>
    <x v="0"/>
    <x v="0"/>
    <m/>
    <x v="0"/>
    <x v="0"/>
    <x v="2"/>
    <x v="1"/>
    <x v="0"/>
    <s v="Hier niets invullen"/>
    <x v="0"/>
    <x v="1"/>
    <x v="0"/>
    <x v="0"/>
    <m/>
    <x v="0"/>
    <x v="0"/>
    <x v="0"/>
    <x v="0"/>
    <m/>
    <x v="0"/>
    <x v="0"/>
    <x v="0"/>
    <m/>
    <x v="0"/>
    <x v="11"/>
    <m/>
  </r>
  <r>
    <s v="13-222740-15."/>
    <s v="13-222740-15"/>
    <s v="Berger"/>
    <s v="Invullen of aankruisen  wat van toepassing is"/>
    <d v="2016-01-26T00:00:00"/>
    <x v="1"/>
    <m/>
    <x v="0"/>
    <m/>
    <x v="0"/>
    <m/>
    <x v="0"/>
    <x v="1"/>
    <m/>
    <x v="0"/>
    <m/>
    <x v="1"/>
    <x v="0"/>
    <d v="2017-01-26T00:00:00"/>
    <x v="1"/>
    <x v="1"/>
    <x v="0"/>
    <m/>
    <x v="0"/>
    <x v="0"/>
    <x v="0"/>
    <m/>
    <x v="0"/>
    <x v="0"/>
    <x v="2"/>
    <x v="1"/>
    <x v="0"/>
    <s v="Hier niets invullen"/>
    <x v="0"/>
    <x v="1"/>
    <x v="0"/>
    <x v="0"/>
    <m/>
    <x v="0"/>
    <x v="0"/>
    <x v="0"/>
    <x v="1"/>
    <s v="Uitleg waarom verdachte zelf geen aangifte heeft gedaan tegen slachtoffers."/>
    <x v="0"/>
    <x v="0"/>
    <x v="0"/>
    <m/>
    <x v="0"/>
    <x v="12"/>
    <m/>
  </r>
  <r>
    <s v="13-220907-15."/>
    <s v="13-220907-15"/>
    <s v="Berger"/>
    <s v="Invullen of aankruisen  wat van toepassing is"/>
    <d v="2015-11-12T00:00:00"/>
    <x v="2"/>
    <m/>
    <x v="0"/>
    <m/>
    <x v="0"/>
    <m/>
    <x v="0"/>
    <x v="0"/>
    <m/>
    <x v="0"/>
    <m/>
    <x v="1"/>
    <x v="0"/>
    <d v="2015-11-12T00:00:00"/>
    <x v="1"/>
    <x v="1"/>
    <x v="0"/>
    <m/>
    <x v="0"/>
    <x v="0"/>
    <x v="0"/>
    <m/>
    <x v="0"/>
    <x v="0"/>
    <x v="2"/>
    <x v="1"/>
    <x v="0"/>
    <s v="Hier niets invullen"/>
    <x v="0"/>
    <x v="1"/>
    <x v="0"/>
    <x v="0"/>
    <m/>
    <x v="0"/>
    <x v="0"/>
    <x v="0"/>
    <x v="1"/>
    <s v="Verwijzing naar aangifte van verdachte tegen slachtoffer, die niet in dossier zit."/>
    <x v="0"/>
    <x v="0"/>
    <x v="0"/>
    <m/>
    <x v="0"/>
    <x v="11"/>
    <m/>
  </r>
  <r>
    <s v="13-218694-16."/>
    <s v="13-218694-16"/>
    <s v="Berger"/>
    <s v="Invullen of aankruisen  wat van toepassing is"/>
    <d v="2016-11-30T00:00:00"/>
    <x v="2"/>
    <m/>
    <x v="0"/>
    <m/>
    <x v="0"/>
    <m/>
    <x v="0"/>
    <x v="1"/>
    <m/>
    <x v="0"/>
    <m/>
    <x v="1"/>
    <x v="0"/>
    <d v="2017-11-30T00:00:00"/>
    <x v="1"/>
    <x v="1"/>
    <x v="0"/>
    <m/>
    <x v="0"/>
    <x v="0"/>
    <x v="0"/>
    <m/>
    <x v="0"/>
    <x v="0"/>
    <x v="2"/>
    <x v="1"/>
    <x v="0"/>
    <s v="Hier niets invullen"/>
    <x v="0"/>
    <x v="1"/>
    <x v="0"/>
    <x v="0"/>
    <m/>
    <x v="0"/>
    <x v="0"/>
    <x v="0"/>
    <x v="0"/>
    <m/>
    <x v="0"/>
    <x v="0"/>
    <x v="0"/>
    <m/>
    <x v="0"/>
    <x v="13"/>
    <m/>
  </r>
  <r>
    <s v="13-215769-15."/>
    <s v="13-215769-15"/>
    <s v="Berger"/>
    <s v="Invullen of aankruisen  wat van toepassing is"/>
    <d v="2015-11-10T00:00:00"/>
    <x v="2"/>
    <m/>
    <x v="0"/>
    <m/>
    <x v="0"/>
    <m/>
    <x v="0"/>
    <x v="2"/>
    <m/>
    <x v="0"/>
    <m/>
    <x v="1"/>
    <x v="0"/>
    <d v="2015-11-10T00:00:00"/>
    <x v="1"/>
    <x v="1"/>
    <x v="0"/>
    <m/>
    <x v="0"/>
    <x v="0"/>
    <x v="0"/>
    <m/>
    <x v="0"/>
    <x v="0"/>
    <x v="2"/>
    <x v="1"/>
    <x v="0"/>
    <s v="Hier niets invullen"/>
    <x v="0"/>
    <x v="0"/>
    <x v="0"/>
    <x v="0"/>
    <m/>
    <x v="0"/>
    <x v="0"/>
    <x v="0"/>
    <x v="1"/>
    <s v="Verweer dat verdachte van gemeente nog termijn heeft gekregen om zelfde feit te herstellen, maar vóór verstrijking van die termijn al een OMSB kreeg."/>
    <x v="1"/>
    <x v="1"/>
    <x v="0"/>
    <m/>
    <x v="0"/>
    <x v="11"/>
    <m/>
  </r>
  <r>
    <s v="13-205295-16."/>
    <s v="13-205295-16"/>
    <s v="Berger"/>
    <s v="Invullen of aankruisen  wat van toepassing is"/>
    <d v="2016-10-10T00:00:00"/>
    <x v="2"/>
    <m/>
    <x v="1"/>
    <m/>
    <x v="0"/>
    <m/>
    <x v="0"/>
    <x v="0"/>
    <m/>
    <x v="0"/>
    <m/>
    <x v="1"/>
    <x v="0"/>
    <d v="2016-10-10T00:00:00"/>
    <x v="1"/>
    <x v="1"/>
    <x v="0"/>
    <m/>
    <x v="0"/>
    <x v="0"/>
    <x v="0"/>
    <m/>
    <x v="0"/>
    <x v="0"/>
    <x v="2"/>
    <x v="1"/>
    <x v="0"/>
    <s v="Hier niets invullen"/>
    <x v="0"/>
    <x v="0"/>
    <x v="0"/>
    <x v="0"/>
    <m/>
    <x v="0"/>
    <x v="1"/>
    <x v="1"/>
    <x v="0"/>
    <m/>
    <x v="0"/>
    <x v="0"/>
    <x v="1"/>
    <m/>
    <x v="0"/>
    <x v="11"/>
    <m/>
  </r>
  <r>
    <s v="13-189615-16."/>
    <s v="13-189615-16"/>
    <s v="Berger"/>
    <s v="Invullen of aankruisen  wat van toepassing is"/>
    <d v="2016-11-07T00:00:00"/>
    <x v="2"/>
    <m/>
    <x v="0"/>
    <m/>
    <x v="0"/>
    <m/>
    <x v="0"/>
    <x v="1"/>
    <m/>
    <x v="0"/>
    <m/>
    <x v="1"/>
    <x v="0"/>
    <d v="2016-11-07T00:00:00"/>
    <x v="1"/>
    <x v="1"/>
    <x v="0"/>
    <m/>
    <x v="0"/>
    <x v="0"/>
    <x v="0"/>
    <m/>
    <x v="0"/>
    <x v="0"/>
    <x v="2"/>
    <x v="1"/>
    <x v="0"/>
    <s v="Hier niets invullen"/>
    <x v="0"/>
    <x v="1"/>
    <x v="0"/>
    <x v="0"/>
    <m/>
    <x v="0"/>
    <x v="1"/>
    <x v="3"/>
    <x v="1"/>
    <s v="Sepotbericht in zelfde zaak dat zich nog niet in dossier bevond en beweerdelijk verlies van horloge bij aanhouding."/>
    <x v="0"/>
    <x v="0"/>
    <x v="1"/>
    <m/>
    <x v="0"/>
    <x v="11"/>
    <m/>
  </r>
  <r>
    <s v="13-187514-16."/>
    <s v="13-187514-16"/>
    <s v="Berger"/>
    <s v="Invullen of aankruisen  wat van toepassing is"/>
    <d v="2016-10-26T00:00:00"/>
    <x v="2"/>
    <m/>
    <x v="0"/>
    <m/>
    <x v="0"/>
    <m/>
    <x v="0"/>
    <x v="0"/>
    <m/>
    <x v="0"/>
    <m/>
    <x v="1"/>
    <x v="0"/>
    <d v="2016-10-26T00:00:00"/>
    <x v="1"/>
    <x v="1"/>
    <x v="0"/>
    <m/>
    <x v="0"/>
    <x v="0"/>
    <x v="0"/>
    <m/>
    <x v="0"/>
    <x v="0"/>
    <x v="2"/>
    <x v="1"/>
    <x v="0"/>
    <s v="Hier niets invullen"/>
    <x v="0"/>
    <x v="1"/>
    <x v="0"/>
    <x v="0"/>
    <m/>
    <x v="0"/>
    <x v="0"/>
    <x v="0"/>
    <x v="0"/>
    <m/>
    <x v="1"/>
    <x v="1"/>
    <x v="0"/>
    <m/>
    <x v="0"/>
    <x v="11"/>
    <s v="Mishandeling gepleegd tegen persoon die verdachte van aanranding beschuldigd. Wat daar ook van zij, in elk geval aannemelijk dat zij uit oprechte emotie heeft gehandeld. Reden tot afwijking van richtlijn / matiging. Op zitting uiteindelijk 9a Sr (dat is weer teveel van het goede)."/>
  </r>
  <r>
    <s v="13-186650-16."/>
    <s v="13-186650-16"/>
    <s v="Berger"/>
    <s v="Invullen of aankruisen  wat van toepassing is"/>
    <d v="2016-09-12T00:00:00"/>
    <x v="2"/>
    <m/>
    <x v="0"/>
    <m/>
    <x v="0"/>
    <m/>
    <x v="0"/>
    <x v="1"/>
    <m/>
    <x v="0"/>
    <m/>
    <x v="1"/>
    <x v="0"/>
    <d v="2016-09-12T00:00:00"/>
    <x v="1"/>
    <x v="1"/>
    <x v="0"/>
    <m/>
    <x v="0"/>
    <x v="0"/>
    <x v="0"/>
    <m/>
    <x v="0"/>
    <x v="0"/>
    <x v="2"/>
    <x v="1"/>
    <x v="0"/>
    <s v="Hier niets invullen"/>
    <x v="0"/>
    <x v="0"/>
    <x v="0"/>
    <x v="0"/>
    <m/>
    <x v="0"/>
    <x v="0"/>
    <x v="0"/>
    <x v="0"/>
    <m/>
    <x v="0"/>
    <x v="0"/>
    <x v="0"/>
    <m/>
    <x v="0"/>
    <x v="11"/>
    <m/>
  </r>
  <r>
    <s v="13-185251-15."/>
    <s v="13-185251-15"/>
    <s v="Berger"/>
    <s v="Invullen of aankruisen  wat van toepassing is"/>
    <d v="2015-12-23T00:00:00"/>
    <x v="2"/>
    <m/>
    <x v="0"/>
    <m/>
    <x v="0"/>
    <m/>
    <x v="0"/>
    <x v="0"/>
    <m/>
    <x v="0"/>
    <m/>
    <x v="1"/>
    <x v="0"/>
    <d v="2015-12-23T00:00:00"/>
    <x v="1"/>
    <x v="1"/>
    <x v="0"/>
    <m/>
    <x v="0"/>
    <x v="0"/>
    <x v="0"/>
    <m/>
    <x v="0"/>
    <x v="0"/>
    <x v="2"/>
    <x v="1"/>
    <x v="0"/>
    <s v="Hier niets invullen"/>
    <x v="0"/>
    <x v="0"/>
    <x v="0"/>
    <x v="0"/>
    <m/>
    <x v="0"/>
    <x v="0"/>
    <x v="0"/>
    <x v="0"/>
    <m/>
    <x v="0"/>
    <x v="0"/>
    <x v="0"/>
    <m/>
    <x v="0"/>
    <x v="11"/>
    <m/>
  </r>
  <r>
    <s v="13-177425-16."/>
    <s v="13-177425-16"/>
    <s v="Berger"/>
    <s v="Invullen of aankruisen  wat van toepassing is"/>
    <d v="2016-10-05T00:00:00"/>
    <x v="2"/>
    <m/>
    <x v="0"/>
    <m/>
    <x v="0"/>
    <m/>
    <x v="0"/>
    <x v="0"/>
    <m/>
    <x v="0"/>
    <m/>
    <x v="1"/>
    <x v="0"/>
    <d v="2016-10-05T00:00:00"/>
    <x v="1"/>
    <x v="1"/>
    <x v="0"/>
    <m/>
    <x v="0"/>
    <x v="0"/>
    <x v="0"/>
    <m/>
    <x v="0"/>
    <x v="0"/>
    <x v="2"/>
    <x v="1"/>
    <x v="0"/>
    <s v="Hier niets invullen"/>
    <x v="0"/>
    <x v="0"/>
    <x v="0"/>
    <x v="0"/>
    <m/>
    <x v="0"/>
    <x v="0"/>
    <x v="0"/>
    <x v="0"/>
    <m/>
    <x v="0"/>
    <x v="0"/>
    <x v="0"/>
    <m/>
    <x v="0"/>
    <x v="11"/>
    <m/>
  </r>
  <r>
    <s v="13-193036-16."/>
    <s v="13-193036-16"/>
    <s v="Berger"/>
    <s v="Invullen of aankruisen  wat van toepassing is"/>
    <d v="2017-01-09T00:00:00"/>
    <x v="2"/>
    <m/>
    <x v="2"/>
    <s v="Datum opvragen van uittreksel JDR (volgens verzetschrift) - 5-1-2017"/>
    <x v="0"/>
    <m/>
    <x v="0"/>
    <x v="0"/>
    <m/>
    <x v="0"/>
    <m/>
    <x v="2"/>
    <x v="0"/>
    <d v="2017-01-09T00:00:00"/>
    <x v="1"/>
    <x v="1"/>
    <x v="0"/>
    <m/>
    <x v="0"/>
    <x v="0"/>
    <x v="0"/>
    <m/>
    <x v="0"/>
    <x v="0"/>
    <x v="2"/>
    <x v="1"/>
    <x v="0"/>
    <s v="Hier niets invullen"/>
    <x v="0"/>
    <x v="1"/>
    <x v="0"/>
    <x v="0"/>
    <m/>
    <x v="0"/>
    <x v="0"/>
    <x v="0"/>
    <x v="0"/>
    <m/>
    <x v="0"/>
    <x v="0"/>
    <x v="0"/>
    <m/>
    <x v="0"/>
    <x v="11"/>
    <m/>
  </r>
  <r>
    <s v="13-156485-16."/>
    <s v="13-156485-16"/>
    <s v="Berger"/>
    <s v="Invullen of aankruisen  wat van toepassing is"/>
    <d v="2016-10-03T00:00:00"/>
    <x v="2"/>
    <m/>
    <x v="0"/>
    <m/>
    <x v="0"/>
    <m/>
    <x v="0"/>
    <x v="0"/>
    <m/>
    <x v="0"/>
    <m/>
    <x v="1"/>
    <x v="0"/>
    <d v="2016-10-03T00:00:00"/>
    <x v="1"/>
    <x v="1"/>
    <x v="0"/>
    <m/>
    <x v="0"/>
    <x v="0"/>
    <x v="0"/>
    <m/>
    <x v="0"/>
    <x v="0"/>
    <x v="0"/>
    <x v="1"/>
    <x v="0"/>
    <s v="Hier niets invullen"/>
    <x v="0"/>
    <x v="1"/>
    <x v="0"/>
    <x v="0"/>
    <m/>
    <x v="0"/>
    <x v="0"/>
    <x v="0"/>
    <x v="0"/>
    <m/>
    <x v="0"/>
    <x v="0"/>
    <x v="0"/>
    <m/>
    <x v="0"/>
    <x v="11"/>
    <m/>
  </r>
  <r>
    <s v="13-134672-16."/>
    <s v="13-134672-16"/>
    <s v="Berger"/>
    <s v="Invullen of aankruisen  wat van toepassing is"/>
    <d v="2017-03-06T00:00:00"/>
    <x v="2"/>
    <m/>
    <x v="0"/>
    <m/>
    <x v="0"/>
    <m/>
    <x v="0"/>
    <x v="0"/>
    <m/>
    <x v="0"/>
    <m/>
    <x v="1"/>
    <x v="0"/>
    <d v="2017-03-06T00:00:00"/>
    <x v="1"/>
    <x v="1"/>
    <x v="0"/>
    <m/>
    <x v="0"/>
    <x v="0"/>
    <x v="0"/>
    <m/>
    <x v="0"/>
    <x v="0"/>
    <x v="0"/>
    <x v="1"/>
    <x v="0"/>
    <s v="Hier niets invullen"/>
    <x v="0"/>
    <x v="1"/>
    <x v="0"/>
    <x v="0"/>
    <m/>
    <x v="0"/>
    <x v="0"/>
    <x v="0"/>
    <x v="0"/>
    <m/>
    <x v="0"/>
    <x v="0"/>
    <x v="0"/>
    <m/>
    <x v="0"/>
    <x v="11"/>
    <s v="Onbegrijpelijke vrijspraak"/>
  </r>
  <r>
    <s v="13-138657-16."/>
    <s v="13-138657-16"/>
    <s v="Berger"/>
    <s v="Invullen of aankruisen  wat van toepassing is"/>
    <s v="Onbekend"/>
    <x v="4"/>
    <m/>
    <x v="2"/>
    <s v="Aanvulling op verzetschrift"/>
    <x v="0"/>
    <m/>
    <x v="0"/>
    <x v="0"/>
    <m/>
    <x v="0"/>
    <m/>
    <x v="2"/>
    <x v="1"/>
    <m/>
    <x v="0"/>
    <x v="0"/>
    <x v="3"/>
    <m/>
    <x v="1"/>
    <x v="1"/>
    <x v="2"/>
    <m/>
    <x v="2"/>
    <x v="1"/>
    <x v="0"/>
    <x v="2"/>
    <x v="1"/>
    <s v="Hier niets invullen"/>
    <x v="0"/>
    <x v="1"/>
    <x v="1"/>
    <x v="0"/>
    <m/>
    <x v="0"/>
    <x v="0"/>
    <x v="0"/>
    <x v="0"/>
    <m/>
    <x v="0"/>
    <x v="0"/>
    <x v="0"/>
    <m/>
    <x v="0"/>
    <x v="14"/>
    <s v="Dossier bevat enkel schriftelijke aanvulling van advocaat op verzet. Geen verzetschrift. Uit behandelingsveld blijkt verder dat besluit is genomen om zaak op zitting te zetten. Geen andere informatie teruggevonden. "/>
  </r>
  <r>
    <s v="13-137048-15."/>
    <s v="13-137048-15"/>
    <s v="Berger"/>
    <s v="Invullen of aankruisen  wat van toepassing is"/>
    <d v="2015-07-24T00:00:00"/>
    <x v="2"/>
    <m/>
    <x v="0"/>
    <m/>
    <x v="0"/>
    <m/>
    <x v="0"/>
    <x v="1"/>
    <m/>
    <x v="0"/>
    <m/>
    <x v="1"/>
    <x v="0"/>
    <d v="2015-07-24T00:00:00"/>
    <x v="1"/>
    <x v="1"/>
    <x v="0"/>
    <m/>
    <x v="0"/>
    <x v="0"/>
    <x v="0"/>
    <m/>
    <x v="0"/>
    <x v="0"/>
    <x v="2"/>
    <x v="1"/>
    <x v="0"/>
    <s v="Hier niets invullen"/>
    <x v="0"/>
    <x v="0"/>
    <x v="0"/>
    <x v="0"/>
    <m/>
    <x v="0"/>
    <x v="0"/>
    <x v="0"/>
    <x v="0"/>
    <m/>
    <x v="0"/>
    <x v="0"/>
    <x v="0"/>
    <m/>
    <x v="0"/>
    <x v="11"/>
    <s v="Onbegrijpelijke vrijspraak"/>
  </r>
  <r>
    <s v="13-133920-16."/>
    <s v="13-133920-16"/>
    <s v="Berger"/>
    <s v="Invullen of aankruisen  wat van toepassing is"/>
    <d v="2016-07-20T00:00:00"/>
    <x v="2"/>
    <m/>
    <x v="0"/>
    <m/>
    <x v="0"/>
    <m/>
    <x v="0"/>
    <x v="1"/>
    <m/>
    <x v="0"/>
    <m/>
    <x v="1"/>
    <x v="0"/>
    <d v="2016-07-20T00:00:00"/>
    <x v="1"/>
    <x v="1"/>
    <x v="0"/>
    <m/>
    <x v="0"/>
    <x v="0"/>
    <x v="0"/>
    <m/>
    <x v="0"/>
    <x v="0"/>
    <x v="2"/>
    <x v="1"/>
    <x v="0"/>
    <s v="Hier niets invullen"/>
    <x v="0"/>
    <x v="1"/>
    <x v="0"/>
    <x v="0"/>
    <m/>
    <x v="0"/>
    <x v="0"/>
    <x v="0"/>
    <x v="1"/>
    <s v="Verdachte legt gemotiveerd uit waarom hij (ondanks hand op roer) niet de bestuurder was, maar zijn onbeschonken vriend. "/>
    <x v="1"/>
    <x v="2"/>
    <x v="0"/>
    <m/>
    <x v="0"/>
    <x v="11"/>
    <m/>
  </r>
  <r>
    <s v="96-010828-16."/>
    <s v="96-010828-16"/>
    <s v="Susanne Schellekens"/>
    <s v="Invullen of aankruisen  wat van toepassing is"/>
    <d v="2016-02-08T00:00:00"/>
    <x v="2"/>
    <m/>
    <x v="0"/>
    <m/>
    <x v="1"/>
    <s v="In GPS zit een briefje van mw Pollet dat in februari 2016 bij een Centrale Balie is ingekomen."/>
    <x v="0"/>
    <x v="3"/>
    <s v="mw Pollet"/>
    <x v="0"/>
    <m/>
    <x v="1"/>
    <x v="0"/>
    <d v="2016-02-12T00:00:00"/>
    <x v="3"/>
    <x v="1"/>
    <x v="2"/>
    <s v="Onduidelijk wanneer en waar de brief is binnengekomen"/>
    <x v="0"/>
    <x v="2"/>
    <x v="0"/>
    <m/>
    <x v="1"/>
    <x v="0"/>
    <x v="0"/>
    <x v="1"/>
    <x v="0"/>
    <s v="Hier niets invullen"/>
    <x v="0"/>
    <x v="0"/>
    <x v="0"/>
    <x v="0"/>
    <m/>
    <x v="0"/>
    <x v="0"/>
    <x v="0"/>
    <x v="1"/>
    <s v="Ve heeft voor hetzelfde feit twee strafbeschikkingen ontvangen. "/>
    <x v="1"/>
    <x v="2"/>
    <x v="0"/>
    <n v="99"/>
    <x v="0"/>
    <x v="0"/>
    <s v="Akte bevindt zich vijf keer in het dossier. Allemaal dezelfde datum, een ondertekend. Ook vijf ontvangstbevestigingen, drie van 8 februari, twee van 12 februari. Vraag 9b als datum is ingevuld - feb 2016;"/>
  </r>
  <r>
    <s v="96-028150-17."/>
    <s v="96-028150-17"/>
    <s v="Susanne Schellekens"/>
    <s v="Invullen of aankruisen  wat van toepassing is"/>
    <d v="2017-03-08T00:00:00"/>
    <x v="1"/>
    <m/>
    <x v="0"/>
    <m/>
    <x v="0"/>
    <m/>
    <x v="0"/>
    <x v="1"/>
    <m/>
    <x v="0"/>
    <m/>
    <x v="0"/>
    <x v="0"/>
    <d v="2017-03-22T00:00:00"/>
    <x v="1"/>
    <x v="0"/>
    <x v="0"/>
    <m/>
    <x v="0"/>
    <x v="0"/>
    <x v="0"/>
    <m/>
    <x v="1"/>
    <x v="0"/>
    <x v="0"/>
    <x v="1"/>
    <x v="0"/>
    <s v="Hier niets invullen"/>
    <x v="0"/>
    <x v="1"/>
    <x v="0"/>
    <x v="0"/>
    <m/>
    <x v="0"/>
    <x v="1"/>
    <x v="4"/>
    <x v="1"/>
    <s v="In het verzetschrift is opgenomen dat ve in 2014 een boete opgelegd heeft gekregen en een  Ema-cursus heeft gevolgd. Hieruit zou je kunnen afleiden dat ze op de hoogte was, of de boete is betaal is niet duidelijk. "/>
    <x v="0"/>
    <x v="0"/>
    <x v="1"/>
    <m/>
    <x v="0"/>
    <x v="15"/>
    <s v="Vraag 13: Verkort pv politie van 6 september 2014 is op 22 september 2014 binnengekomen bij CVOM. In het dossier zit een e-mail van 19-9-14 dat het pv niet in behandeling wordt genomen omdat de zaak te oud is ??"/>
  </r>
  <r>
    <s v="96-045824-17."/>
    <s v="96-045824-17"/>
    <s v="Susanne Schellekens"/>
    <s v="Invullen of aankruisen  wat van toepassing is"/>
    <d v="2017-03-31T00:00:00"/>
    <x v="1"/>
    <m/>
    <x v="0"/>
    <m/>
    <x v="1"/>
    <s v="Verzetschrift is ingekomen bij de rechtbank Amsterdam op 29 maart 2017 en op 31 maart bij CVOM binnengekomen"/>
    <x v="1"/>
    <x v="1"/>
    <m/>
    <x v="0"/>
    <m/>
    <x v="0"/>
    <x v="0"/>
    <d v="2017-04-10T00:00:00"/>
    <x v="1"/>
    <x v="1"/>
    <x v="1"/>
    <m/>
    <x v="0"/>
    <x v="0"/>
    <x v="0"/>
    <m/>
    <x v="1"/>
    <x v="0"/>
    <x v="0"/>
    <x v="1"/>
    <x v="0"/>
    <s v="Hier niets invullen"/>
    <x v="0"/>
    <x v="1"/>
    <x v="0"/>
    <x v="0"/>
    <m/>
    <x v="0"/>
    <x v="1"/>
    <x v="1"/>
    <x v="0"/>
    <m/>
    <x v="0"/>
    <x v="0"/>
    <x v="2"/>
    <n v="1"/>
    <x v="0"/>
    <x v="16"/>
    <s v="Vraag 13: in de akte is opgenomen dat het verzet ten parkette Amsterdam is ingediend maar dat is blijkt niet uit een stempel. Het verzetschrift is bij de rechtbank binnengekomen. Vraag 28: de cv is ve, geseponeerd is omdat er geen weegbon is"/>
  </r>
  <r>
    <s v="96-053032-16."/>
    <s v="96-053032-16"/>
    <s v="Susanne Schellekens"/>
    <s v="Invullen of aankruisen  wat van toepassing is"/>
    <d v="2016-05-02T00:00:00"/>
    <x v="2"/>
    <m/>
    <x v="0"/>
    <m/>
    <x v="2"/>
    <m/>
    <x v="1"/>
    <x v="0"/>
    <m/>
    <x v="2"/>
    <m/>
    <x v="2"/>
    <x v="0"/>
    <d v="2016-05-02T00:00:00"/>
    <x v="3"/>
    <x v="1"/>
    <x v="0"/>
    <m/>
    <x v="0"/>
    <x v="0"/>
    <x v="0"/>
    <m/>
    <x v="1"/>
    <x v="0"/>
    <x v="1"/>
    <x v="0"/>
    <x v="0"/>
    <s v="Hier niets invullen"/>
    <x v="0"/>
    <x v="0"/>
    <x v="0"/>
    <x v="0"/>
    <m/>
    <x v="0"/>
    <x v="0"/>
    <x v="0"/>
    <x v="0"/>
    <m/>
    <x v="0"/>
    <x v="0"/>
    <x v="0"/>
    <m/>
    <x v="0"/>
    <x v="11"/>
    <s v="Vraag 10: Er is een akte verzet opgemaakt door parket Den Haag op 2-5-16 en een akte door CVOM op 4-5-16; Vraag 24: Op 7-4 16 is er een hoorzitting geweest waar ve bij aanwezig is geweest. In het verslag is niet vermeld dat de sb ook aan ve is opgelegd en uitgereikt. "/>
  </r>
  <r>
    <s v="96-056181-15."/>
    <s v="96-056181-15"/>
    <s v="Susanne Schellekens"/>
    <s v="Invullen of aankruisen  wat van toepassing is"/>
    <d v="2015-05-07T00:00:00"/>
    <x v="0"/>
    <m/>
    <x v="0"/>
    <m/>
    <x v="0"/>
    <m/>
    <x v="0"/>
    <x v="0"/>
    <m/>
    <x v="0"/>
    <m/>
    <x v="1"/>
    <x v="0"/>
    <d v="2015-05-11T00:00:00"/>
    <x v="1"/>
    <x v="0"/>
    <x v="0"/>
    <m/>
    <x v="0"/>
    <x v="0"/>
    <x v="0"/>
    <m/>
    <x v="1"/>
    <x v="0"/>
    <x v="0"/>
    <x v="0"/>
    <x v="0"/>
    <s v="Hier niets invullen"/>
    <x v="0"/>
    <x v="0"/>
    <x v="0"/>
    <x v="0"/>
    <m/>
    <x v="0"/>
    <x v="0"/>
    <x v="0"/>
    <x v="0"/>
    <m/>
    <x v="0"/>
    <x v="0"/>
    <x v="0"/>
    <m/>
    <x v="0"/>
    <x v="0"/>
    <s v="Vraag 4: het verzet is door de rm gefaxt. Datum fax is 7-5-15;Vraag 24: Op 24-4 16 is er een hoorzitting geweest waar ve bij aanwezig is geweest. In het verslag is niet vermeld dat de sb ook aan ve is opgelegd en uitgereikt. "/>
  </r>
  <r>
    <s v="96-060532-17."/>
    <s v="96-060532-17"/>
    <s v="Susanne Schellekens"/>
    <s v="Invullen of aankruisen  wat van toepassing is"/>
    <d v="2017-04-20T00:00:00"/>
    <x v="1"/>
    <m/>
    <x v="0"/>
    <m/>
    <x v="0"/>
    <m/>
    <x v="0"/>
    <x v="1"/>
    <m/>
    <x v="0"/>
    <m/>
    <x v="0"/>
    <x v="0"/>
    <d v="2017-05-01T00:00:00"/>
    <x v="1"/>
    <x v="0"/>
    <x v="0"/>
    <m/>
    <x v="0"/>
    <x v="0"/>
    <x v="0"/>
    <m/>
    <x v="1"/>
    <x v="0"/>
    <x v="0"/>
    <x v="1"/>
    <x v="0"/>
    <s v="Hier niets invullen"/>
    <x v="0"/>
    <x v="1"/>
    <x v="0"/>
    <x v="0"/>
    <m/>
    <x v="0"/>
    <x v="1"/>
    <x v="5"/>
    <x v="1"/>
    <s v="In het verzetschrift heeft ve de feiten uiteengezet"/>
    <x v="1"/>
    <x v="2"/>
    <x v="2"/>
    <n v="2"/>
    <x v="0"/>
    <x v="6"/>
    <m/>
  </r>
  <r>
    <s v="96-071374-14."/>
    <s v="96-071374-14"/>
    <s v="Susanne Schellekens"/>
    <s v="Invullen of aankruisen  wat van toepassing is"/>
    <d v="2014-04-25T00:00:00"/>
    <x v="1"/>
    <m/>
    <x v="0"/>
    <m/>
    <x v="0"/>
    <m/>
    <x v="0"/>
    <x v="2"/>
    <m/>
    <x v="0"/>
    <m/>
    <x v="0"/>
    <x v="0"/>
    <d v="2014-05-14T00:00:00"/>
    <x v="1"/>
    <x v="0"/>
    <x v="0"/>
    <m/>
    <x v="0"/>
    <x v="2"/>
    <x v="0"/>
    <m/>
    <x v="1"/>
    <x v="0"/>
    <x v="0"/>
    <x v="1"/>
    <x v="0"/>
    <s v="Hier niets invullen"/>
    <x v="0"/>
    <x v="0"/>
    <x v="0"/>
    <x v="0"/>
    <m/>
    <x v="0"/>
    <x v="1"/>
    <x v="3"/>
    <x v="0"/>
    <m/>
    <x v="0"/>
    <x v="0"/>
    <x v="2"/>
    <n v="43"/>
    <x v="0"/>
    <x v="17"/>
    <m/>
  </r>
  <r>
    <s v="96-072609-16."/>
    <s v="96-072609-16"/>
    <s v="Susanne Schellekens"/>
    <s v="Invullen of aankruisen  wat van toepassing is"/>
    <d v="2016-04-26T00:00:00"/>
    <x v="1"/>
    <m/>
    <x v="0"/>
    <m/>
    <x v="0"/>
    <m/>
    <x v="0"/>
    <x v="1"/>
    <m/>
    <x v="0"/>
    <m/>
    <x v="0"/>
    <x v="0"/>
    <d v="2016-04-28T00:00:00"/>
    <x v="1"/>
    <x v="0"/>
    <x v="0"/>
    <m/>
    <x v="0"/>
    <x v="0"/>
    <x v="0"/>
    <m/>
    <x v="1"/>
    <x v="0"/>
    <x v="0"/>
    <x v="1"/>
    <x v="0"/>
    <s v="Hier niets invullen"/>
    <x v="0"/>
    <x v="1"/>
    <x v="0"/>
    <x v="0"/>
    <m/>
    <x v="0"/>
    <x v="0"/>
    <x v="0"/>
    <x v="1"/>
    <s v="Ve heeft haar persoonlijke situatie na het ongeval toegelicht"/>
    <x v="2"/>
    <x v="0"/>
    <x v="0"/>
    <m/>
    <x v="0"/>
    <x v="4"/>
    <m/>
  </r>
  <r>
    <s v="96-074968-16."/>
    <s v="96-074968-16"/>
    <s v="Susanne Schellekens"/>
    <s v="Invullen of aankruisen  wat van toepassing is"/>
    <d v="2016-05-23T00:00:00"/>
    <x v="1"/>
    <m/>
    <x v="0"/>
    <m/>
    <x v="0"/>
    <m/>
    <x v="0"/>
    <x v="1"/>
    <m/>
    <x v="0"/>
    <m/>
    <x v="0"/>
    <x v="0"/>
    <d v="2016-05-24T00:00:00"/>
    <x v="1"/>
    <x v="0"/>
    <x v="0"/>
    <m/>
    <x v="0"/>
    <x v="0"/>
    <x v="0"/>
    <m/>
    <x v="1"/>
    <x v="0"/>
    <x v="0"/>
    <x v="1"/>
    <x v="2"/>
    <s v="Hier niets invullen"/>
    <x v="0"/>
    <x v="0"/>
    <x v="0"/>
    <x v="0"/>
    <m/>
    <x v="0"/>
    <x v="0"/>
    <x v="0"/>
    <x v="1"/>
    <s v="Ve heeft in zijn verzetschrift aangegeven wat er is gebeurd mbt feit en procedure"/>
    <x v="0"/>
    <x v="0"/>
    <x v="0"/>
    <m/>
    <x v="0"/>
    <x v="1"/>
    <m/>
  </r>
  <r>
    <s v="96-076479-17."/>
    <s v="96-076479-17"/>
    <s v="Susanne Schellekens"/>
    <s v="Invullen of aankruisen  wat van toepassing is"/>
    <d v="2017-06-14T00:00:00"/>
    <x v="1"/>
    <m/>
    <x v="0"/>
    <m/>
    <x v="0"/>
    <m/>
    <x v="0"/>
    <x v="1"/>
    <m/>
    <x v="0"/>
    <m/>
    <x v="0"/>
    <x v="0"/>
    <d v="2017-06-19T00:00:00"/>
    <x v="1"/>
    <x v="0"/>
    <x v="0"/>
    <m/>
    <x v="0"/>
    <x v="0"/>
    <x v="3"/>
    <m/>
    <x v="1"/>
    <x v="0"/>
    <x v="0"/>
    <x v="1"/>
    <x v="0"/>
    <s v="Hier niets invullen"/>
    <x v="0"/>
    <x v="1"/>
    <x v="0"/>
    <x v="0"/>
    <m/>
    <x v="0"/>
    <x v="1"/>
    <x v="6"/>
    <x v="1"/>
    <s v="Ve heeft de omstandigheden van het feit toegelicht"/>
    <x v="0"/>
    <x v="0"/>
    <x v="2"/>
    <n v="42"/>
    <x v="0"/>
    <x v="5"/>
    <m/>
  </r>
  <r>
    <s v="96-083931-15."/>
    <s v="96-083931-15"/>
    <s v="Susanne Schellekens"/>
    <s v="Invullen of aankruisen  wat van toepassing is"/>
    <d v="2016-10-27T00:00:00"/>
    <x v="3"/>
    <m/>
    <x v="0"/>
    <m/>
    <x v="2"/>
    <m/>
    <x v="1"/>
    <x v="1"/>
    <m/>
    <x v="2"/>
    <m/>
    <x v="2"/>
    <x v="0"/>
    <d v="2016-10-27T00:00:00"/>
    <x v="3"/>
    <x v="1"/>
    <x v="0"/>
    <m/>
    <x v="0"/>
    <x v="0"/>
    <x v="0"/>
    <m/>
    <x v="0"/>
    <x v="0"/>
    <x v="1"/>
    <x v="1"/>
    <x v="0"/>
    <s v="Hier niets invullen"/>
    <x v="0"/>
    <x v="1"/>
    <x v="0"/>
    <x v="0"/>
    <m/>
    <x v="0"/>
    <x v="0"/>
    <x v="0"/>
    <x v="0"/>
    <m/>
    <x v="0"/>
    <x v="0"/>
    <x v="0"/>
    <m/>
    <x v="0"/>
    <x v="11"/>
    <s v="Vraag 3: in het dossier zitten meerdere akten. "/>
  </r>
  <r>
    <s v="96-088589-14."/>
    <s v="96-088589-14"/>
    <s v="Susanne Schellekens"/>
    <s v="Invullen of aankruisen  wat van toepassing is"/>
    <d v="2014-05-22T00:00:00"/>
    <x v="1"/>
    <m/>
    <x v="2"/>
    <s v="Bij CJIB is verzetschrift op 8 mei 2014 binnengekomen."/>
    <x v="1"/>
    <s v="Bij CJIB is verzetschrift op 8 mei 2014 binnengekomen."/>
    <x v="1"/>
    <x v="1"/>
    <m/>
    <x v="0"/>
    <m/>
    <x v="0"/>
    <x v="0"/>
    <d v="2014-06-06T00:00:00"/>
    <x v="1"/>
    <x v="0"/>
    <x v="0"/>
    <m/>
    <x v="0"/>
    <x v="0"/>
    <x v="0"/>
    <m/>
    <x v="1"/>
    <x v="0"/>
    <x v="0"/>
    <x v="1"/>
    <x v="0"/>
    <s v="Hier niets invullen"/>
    <x v="0"/>
    <x v="0"/>
    <x v="0"/>
    <x v="0"/>
    <m/>
    <x v="0"/>
    <x v="1"/>
    <x v="7"/>
    <x v="1"/>
    <s v="Ve heeft bij verzetschrift nieuwe feiten opgenomen en een getuigeverklaring bijgevoegd."/>
    <x v="0"/>
    <x v="0"/>
    <x v="2"/>
    <n v="43"/>
    <x v="0"/>
    <x v="18"/>
    <m/>
  </r>
  <r>
    <s v="96-088683-14."/>
    <s v="96-088683-14"/>
    <s v="Susanne Schellekens"/>
    <s v="Invullen of aankruisen  wat van toepassing is"/>
    <d v="2014-05-06T00:00:00"/>
    <x v="1"/>
    <m/>
    <x v="0"/>
    <m/>
    <x v="0"/>
    <m/>
    <x v="0"/>
    <x v="1"/>
    <m/>
    <x v="0"/>
    <m/>
    <x v="0"/>
    <x v="0"/>
    <d v="2014-05-21T00:00:00"/>
    <x v="1"/>
    <x v="0"/>
    <x v="0"/>
    <m/>
    <x v="0"/>
    <x v="0"/>
    <x v="0"/>
    <m/>
    <x v="1"/>
    <x v="0"/>
    <x v="0"/>
    <x v="1"/>
    <x v="0"/>
    <s v="Hier niets invullen"/>
    <x v="0"/>
    <x v="0"/>
    <x v="0"/>
    <x v="0"/>
    <m/>
    <x v="0"/>
    <x v="1"/>
    <x v="4"/>
    <x v="1"/>
    <s v="ve heeft de situatie toegelicht"/>
    <x v="0"/>
    <x v="0"/>
    <x v="1"/>
    <m/>
    <x v="0"/>
    <x v="18"/>
    <m/>
  </r>
  <r>
    <s v="96-088888-14."/>
    <s v="96-088888-14"/>
    <s v="Susanne Schellekens"/>
    <s v="Invullen of aankruisen  wat van toepassing is"/>
    <d v="2014-05-01T00:00:00"/>
    <x v="1"/>
    <m/>
    <x v="0"/>
    <m/>
    <x v="0"/>
    <m/>
    <x v="0"/>
    <x v="1"/>
    <m/>
    <x v="0"/>
    <m/>
    <x v="0"/>
    <x v="0"/>
    <d v="2014-05-19T00:00:00"/>
    <x v="1"/>
    <x v="0"/>
    <x v="0"/>
    <m/>
    <x v="0"/>
    <x v="0"/>
    <x v="0"/>
    <m/>
    <x v="1"/>
    <x v="0"/>
    <x v="0"/>
    <x v="1"/>
    <x v="0"/>
    <s v="Hier niets invullen"/>
    <x v="0"/>
    <x v="0"/>
    <x v="0"/>
    <x v="0"/>
    <m/>
    <x v="0"/>
    <x v="1"/>
    <x v="7"/>
    <x v="1"/>
    <s v="Verzetschrift bevat nieuwe feiten"/>
    <x v="0"/>
    <x v="0"/>
    <x v="2"/>
    <n v="43"/>
    <x v="0"/>
    <x v="19"/>
    <m/>
  </r>
  <r>
    <s v="96-252935-14."/>
    <s v="96-252935-14"/>
    <s v="Susanne Schellekens"/>
    <s v="Invullen of aankruisen  wat van toepassing is"/>
    <d v="2014-11-26T00:00:00"/>
    <x v="2"/>
    <m/>
    <x v="0"/>
    <m/>
    <x v="2"/>
    <m/>
    <x v="1"/>
    <x v="0"/>
    <m/>
    <x v="0"/>
    <m/>
    <x v="0"/>
    <x v="0"/>
    <d v="2014-11-27T00:00:00"/>
    <x v="1"/>
    <x v="2"/>
    <x v="0"/>
    <m/>
    <x v="0"/>
    <x v="0"/>
    <x v="0"/>
    <m/>
    <x v="1"/>
    <x v="0"/>
    <x v="0"/>
    <x v="0"/>
    <x v="0"/>
    <s v="Hier niets invullen"/>
    <x v="0"/>
    <x v="0"/>
    <x v="0"/>
    <x v="0"/>
    <m/>
    <x v="0"/>
    <x v="1"/>
    <x v="4"/>
    <x v="0"/>
    <m/>
    <x v="0"/>
    <x v="0"/>
    <x v="1"/>
    <m/>
    <x v="0"/>
    <x v="1"/>
    <s v="Vraag 21: ontvangstbevestiging is naar de raadsman verzonden"/>
  </r>
  <r>
    <s v="96-105027-14."/>
    <s v="96-105027-14"/>
    <s v="Nous"/>
    <s v="Invullen of aankruisen  wat van toepassing is"/>
    <d v="2014-07-11T00:00:00"/>
    <x v="1"/>
    <m/>
    <x v="0"/>
    <m/>
    <x v="0"/>
    <m/>
    <x v="0"/>
    <x v="3"/>
    <s v="verdachte is een rechtspersoon, niet helder is welke natuurlijk persoon nu het verzet heeft ingesteld"/>
    <x v="0"/>
    <m/>
    <x v="0"/>
    <x v="0"/>
    <d v="2014-07-18T00:00:00"/>
    <x v="1"/>
    <x v="1"/>
    <x v="0"/>
    <m/>
    <x v="0"/>
    <x v="0"/>
    <x v="0"/>
    <m/>
    <x v="1"/>
    <x v="0"/>
    <x v="0"/>
    <x v="1"/>
    <x v="0"/>
    <s v="Hier niets invullen"/>
    <x v="0"/>
    <x v="0"/>
    <x v="0"/>
    <x v="0"/>
    <m/>
    <x v="0"/>
    <x v="1"/>
    <x v="8"/>
    <x v="0"/>
    <m/>
    <x v="0"/>
    <x v="0"/>
    <x v="2"/>
    <n v="43"/>
    <x v="0"/>
    <x v="20"/>
    <s v="sepot staat uitgelegd in memoveld. Feit is gepleegd op 22-7-2011, op 5-5-2014 wordt besloten OMSB van € 2100,-, bijna drie jaar na plegen feit (waarom toen niet voor iets anders gekozen?). 27 maart 2017 wordt zaak geseponeerd"/>
  </r>
  <r>
    <s v="96-112790-14."/>
    <s v="96-112790-14"/>
    <s v="Nous"/>
    <s v="Invullen of aankruisen  wat van toepassing is"/>
    <d v="2014-06-04T00:00:00"/>
    <x v="1"/>
    <m/>
    <x v="0"/>
    <m/>
    <x v="0"/>
    <m/>
    <x v="0"/>
    <x v="1"/>
    <m/>
    <x v="0"/>
    <m/>
    <x v="0"/>
    <x v="0"/>
    <d v="2014-06-13T00:00:00"/>
    <x v="1"/>
    <x v="1"/>
    <x v="0"/>
    <m/>
    <x v="0"/>
    <x v="0"/>
    <x v="0"/>
    <m/>
    <x v="1"/>
    <x v="0"/>
    <x v="0"/>
    <x v="1"/>
    <x v="0"/>
    <s v="Hier niets invullen"/>
    <x v="0"/>
    <x v="0"/>
    <x v="0"/>
    <x v="0"/>
    <m/>
    <x v="0"/>
    <x v="1"/>
    <x v="3"/>
    <x v="0"/>
    <m/>
    <x v="0"/>
    <x v="0"/>
    <x v="2"/>
    <n v="43"/>
    <x v="0"/>
    <x v="21"/>
    <m/>
  </r>
  <r>
    <s v="96-130433-14."/>
    <s v="96-130433-14"/>
    <s v="Nous"/>
    <s v="Invullen of aankruisen  wat van toepassing is"/>
    <d v="2014-06-27T00:00:00"/>
    <x v="1"/>
    <m/>
    <x v="0"/>
    <m/>
    <x v="0"/>
    <m/>
    <x v="0"/>
    <x v="1"/>
    <m/>
    <x v="0"/>
    <m/>
    <x v="0"/>
    <x v="0"/>
    <d v="2014-07-04T00:00:00"/>
    <x v="1"/>
    <x v="0"/>
    <x v="0"/>
    <m/>
    <x v="0"/>
    <x v="0"/>
    <x v="0"/>
    <m/>
    <x v="1"/>
    <x v="0"/>
    <x v="0"/>
    <x v="1"/>
    <x v="0"/>
    <s v="Hier niets invullen"/>
    <x v="0"/>
    <x v="0"/>
    <x v="0"/>
    <x v="0"/>
    <m/>
    <x v="0"/>
    <x v="1"/>
    <x v="4"/>
    <x v="0"/>
    <m/>
    <x v="0"/>
    <x v="0"/>
    <x v="0"/>
    <m/>
    <x v="0"/>
    <x v="20"/>
    <s v="verdachte geeft aan (onderbouwd met stukken) dat de ze eerder een SB in deze zaak heeft gehad Op doc lijkt dat ook het geval."/>
  </r>
  <r>
    <s v="96-134539-14."/>
    <s v="96-134539-14"/>
    <s v="Nous"/>
    <s v="Invullen of aankruisen  wat van toepassing is"/>
    <d v="2014-07-28T00:00:00"/>
    <x v="1"/>
    <m/>
    <x v="0"/>
    <m/>
    <x v="0"/>
    <m/>
    <x v="0"/>
    <x v="0"/>
    <m/>
    <x v="0"/>
    <m/>
    <x v="0"/>
    <x v="0"/>
    <d v="2014-08-12T00:00:00"/>
    <x v="1"/>
    <x v="0"/>
    <x v="0"/>
    <m/>
    <x v="0"/>
    <x v="0"/>
    <x v="0"/>
    <m/>
    <x v="1"/>
    <x v="0"/>
    <x v="0"/>
    <x v="0"/>
    <x v="0"/>
    <s v="Hier niets invullen"/>
    <x v="0"/>
    <x v="0"/>
    <x v="0"/>
    <x v="0"/>
    <m/>
    <x v="0"/>
    <x v="1"/>
    <x v="3"/>
    <x v="0"/>
    <m/>
    <x v="0"/>
    <x v="0"/>
    <x v="2"/>
    <n v="43"/>
    <x v="0"/>
    <x v="18"/>
    <m/>
  </r>
  <r>
    <s v="96-136774-17."/>
    <s v="96-136774-17"/>
    <s v="Nous"/>
    <s v="Invullen of aankruisen  wat van toepassing is"/>
    <d v="2017-08-24T00:00:00"/>
    <x v="1"/>
    <m/>
    <x v="2"/>
    <s v="dagstempel van binnenkomst brief bij het CJIB, daar komt verzet binnen op 11-8-2017"/>
    <x v="0"/>
    <m/>
    <x v="0"/>
    <x v="3"/>
    <s v="ouder van de verdachte"/>
    <x v="0"/>
    <m/>
    <x v="0"/>
    <x v="0"/>
    <d v="2017-09-05T00:00:00"/>
    <x v="1"/>
    <x v="1"/>
    <x v="0"/>
    <m/>
    <x v="0"/>
    <x v="2"/>
    <x v="1"/>
    <s v="is bij cjib binnengekomen eerst, maar dat zie je niet terug in de akte"/>
    <x v="1"/>
    <x v="0"/>
    <x v="0"/>
    <x v="1"/>
    <x v="0"/>
    <s v="Hier niets invullen"/>
    <x v="0"/>
    <x v="1"/>
    <x v="0"/>
    <x v="1"/>
    <s v="kan niet schriftelijk door een derde worden gedaan"/>
    <x v="0"/>
    <x v="1"/>
    <x v="1"/>
    <x v="1"/>
    <s v="verdachte bleek wel te beschikken over toestemming om daar te vissen"/>
    <x v="0"/>
    <x v="0"/>
    <x v="2"/>
    <n v="1"/>
    <x v="0"/>
    <x v="8"/>
    <s v="verzet is eerst bij het cjib binnengekomen en is daarna doorgestuurd naar CVOM"/>
  </r>
  <r>
    <s v="96-136896-14."/>
    <s v="96-136896-14"/>
    <s v="Nous"/>
    <s v="Invullen of aankruisen  wat van toepassing is"/>
    <d v="2014-07-15T00:00:00"/>
    <x v="0"/>
    <s v="fax ontvangstbevestiging"/>
    <x v="0"/>
    <m/>
    <x v="0"/>
    <m/>
    <x v="0"/>
    <x v="0"/>
    <m/>
    <x v="0"/>
    <m/>
    <x v="1"/>
    <x v="0"/>
    <m/>
    <x v="1"/>
    <x v="0"/>
    <x v="0"/>
    <m/>
    <x v="0"/>
    <x v="0"/>
    <x v="0"/>
    <m/>
    <x v="1"/>
    <x v="0"/>
    <x v="0"/>
    <x v="0"/>
    <x v="0"/>
    <s v="Hier niets invullen"/>
    <x v="0"/>
    <x v="0"/>
    <x v="0"/>
    <x v="0"/>
    <m/>
    <x v="0"/>
    <x v="1"/>
    <x v="3"/>
    <x v="1"/>
    <m/>
    <x v="0"/>
    <x v="2"/>
    <x v="2"/>
    <n v="43"/>
    <x v="0"/>
    <x v="22"/>
    <s v="verdachte is voor het weigeren van ademanalyse bij hetzelfde feit, vrijgesproken op 11/2/2014 (waarom zjn deze feiten uit elkaar getrokken?)"/>
  </r>
  <r>
    <s v="96-153208-14."/>
    <s v="96-153208-14"/>
    <s v="Nous"/>
    <s v="Invullen of aankruisen  wat van toepassing is"/>
    <d v="2014-09-29T00:00:00"/>
    <x v="1"/>
    <m/>
    <x v="0"/>
    <m/>
    <x v="0"/>
    <m/>
    <x v="0"/>
    <x v="1"/>
    <m/>
    <x v="0"/>
    <m/>
    <x v="0"/>
    <x v="0"/>
    <d v="2014-10-22T00:00:00"/>
    <x v="1"/>
    <x v="0"/>
    <x v="0"/>
    <m/>
    <x v="0"/>
    <x v="0"/>
    <x v="0"/>
    <m/>
    <x v="1"/>
    <x v="0"/>
    <x v="0"/>
    <x v="1"/>
    <x v="0"/>
    <s v="Hier niets invullen"/>
    <x v="0"/>
    <x v="0"/>
    <x v="0"/>
    <x v="0"/>
    <m/>
    <x v="0"/>
    <x v="1"/>
    <x v="7"/>
    <x v="2"/>
    <m/>
    <x v="0"/>
    <x v="0"/>
    <x v="2"/>
    <n v="2"/>
    <x v="0"/>
    <x v="23"/>
    <s v="verdachte zegt op 24 juli 2013 op de hoogte te zijn gekomen van boete, hij heeft toen op 30 juli 2014 verzet ingesteld (hij heeft stukken bijgevoegd waaruit dat ook blijkt). Mi is er onvoldoende bewijs voor het feit"/>
  </r>
  <r>
    <s v="96-157055-16."/>
    <s v="96-157055-16"/>
    <s v="Nous"/>
    <s v="Invullen of aankruisen  wat van toepassing is"/>
    <d v="2016-08-23T00:00:00"/>
    <x v="1"/>
    <m/>
    <x v="0"/>
    <m/>
    <x v="0"/>
    <m/>
    <x v="0"/>
    <x v="1"/>
    <m/>
    <x v="0"/>
    <m/>
    <x v="0"/>
    <x v="0"/>
    <d v="2016-08-26T00:00:00"/>
    <x v="1"/>
    <x v="0"/>
    <x v="0"/>
    <m/>
    <x v="0"/>
    <x v="0"/>
    <x v="0"/>
    <m/>
    <x v="1"/>
    <x v="0"/>
    <x v="0"/>
    <x v="1"/>
    <x v="0"/>
    <s v="Hier niets invullen"/>
    <x v="0"/>
    <x v="1"/>
    <x v="0"/>
    <x v="0"/>
    <m/>
    <x v="0"/>
    <x v="0"/>
    <x v="0"/>
    <x v="0"/>
    <m/>
    <x v="0"/>
    <x v="0"/>
    <x v="0"/>
    <m/>
    <x v="0"/>
    <x v="24"/>
    <m/>
  </r>
  <r>
    <s v="96-167273-14."/>
    <s v="96-167273-14"/>
    <s v="Nous"/>
    <s v="Invullen of aankruisen  wat van toepassing is"/>
    <d v="2015-07-31T00:00:00"/>
    <x v="1"/>
    <m/>
    <x v="0"/>
    <m/>
    <x v="0"/>
    <m/>
    <x v="0"/>
    <x v="1"/>
    <m/>
    <x v="0"/>
    <m/>
    <x v="2"/>
    <x v="0"/>
    <d v="2015-08-05T00:00:00"/>
    <x v="1"/>
    <x v="0"/>
    <x v="0"/>
    <m/>
    <x v="0"/>
    <x v="0"/>
    <x v="0"/>
    <m/>
    <x v="1"/>
    <x v="0"/>
    <x v="0"/>
    <x v="1"/>
    <x v="0"/>
    <s v="Hier niets invullen"/>
    <x v="0"/>
    <x v="0"/>
    <x v="0"/>
    <x v="0"/>
    <m/>
    <x v="0"/>
    <x v="0"/>
    <x v="0"/>
    <x v="0"/>
    <m/>
    <x v="0"/>
    <x v="0"/>
    <x v="0"/>
    <m/>
    <x v="0"/>
    <x v="5"/>
    <m/>
  </r>
  <r>
    <s v="96-169524-16."/>
    <s v="96-169524-16"/>
    <s v="Nous"/>
    <s v="Invullen of aankruisen  wat van toepassing is"/>
    <d v="2016-09-12T00:00:00"/>
    <x v="1"/>
    <m/>
    <x v="0"/>
    <m/>
    <x v="0"/>
    <m/>
    <x v="0"/>
    <x v="1"/>
    <m/>
    <x v="0"/>
    <m/>
    <x v="0"/>
    <x v="0"/>
    <d v="2016-09-26T00:00:00"/>
    <x v="1"/>
    <x v="0"/>
    <x v="0"/>
    <m/>
    <x v="0"/>
    <x v="0"/>
    <x v="0"/>
    <m/>
    <x v="1"/>
    <x v="0"/>
    <x v="0"/>
    <x v="1"/>
    <x v="0"/>
    <s v="Hier niets invullen"/>
    <x v="0"/>
    <x v="1"/>
    <x v="0"/>
    <x v="0"/>
    <m/>
    <x v="0"/>
    <x v="0"/>
    <x v="0"/>
    <x v="0"/>
    <m/>
    <x v="0"/>
    <x v="0"/>
    <x v="0"/>
    <m/>
    <x v="0"/>
    <x v="15"/>
    <s v="opm bij vraag 15, er staat in de akte CJIB-nummer maar het nummer dat volgt is het parketnummer"/>
  </r>
  <r>
    <s v="96-177948-15."/>
    <s v="96-177948-15"/>
    <s v="Nous"/>
    <s v="Invullen of aankruisen  wat van toepassing is"/>
    <d v="2016-10-11T00:00:00"/>
    <x v="3"/>
    <m/>
    <x v="0"/>
    <m/>
    <x v="2"/>
    <m/>
    <x v="1"/>
    <x v="0"/>
    <m/>
    <x v="2"/>
    <m/>
    <x v="2"/>
    <x v="0"/>
    <d v="2016-10-11T00:00:00"/>
    <x v="3"/>
    <x v="1"/>
    <x v="0"/>
    <m/>
    <x v="0"/>
    <x v="0"/>
    <x v="0"/>
    <m/>
    <x v="1"/>
    <x v="0"/>
    <x v="1"/>
    <x v="0"/>
    <x v="0"/>
    <s v="Hier niets invullen"/>
    <x v="0"/>
    <x v="1"/>
    <x v="0"/>
    <x v="0"/>
    <m/>
    <x v="0"/>
    <x v="0"/>
    <x v="0"/>
    <x v="0"/>
    <m/>
    <x v="0"/>
    <x v="0"/>
    <x v="0"/>
    <m/>
    <x v="0"/>
    <x v="11"/>
    <s v="opm bij vraag 7, zaak is behandeld door CVOM, ik zie niet dat deze feitelijk is doorgestuurd"/>
  </r>
  <r>
    <s v="96-179672-15."/>
    <s v="96-179672-15"/>
    <s v="Nous"/>
    <s v="Invullen of aankruisen  wat van toepassing is"/>
    <d v="2016-10-10T00:00:00"/>
    <x v="1"/>
    <m/>
    <x v="0"/>
    <m/>
    <x v="0"/>
    <m/>
    <x v="0"/>
    <x v="2"/>
    <m/>
    <x v="0"/>
    <m/>
    <x v="0"/>
    <x v="2"/>
    <m/>
    <x v="0"/>
    <x v="0"/>
    <x v="3"/>
    <m/>
    <x v="1"/>
    <x v="1"/>
    <x v="2"/>
    <m/>
    <x v="2"/>
    <x v="1"/>
    <x v="0"/>
    <x v="0"/>
    <x v="0"/>
    <s v="Hier niets invullen"/>
    <x v="0"/>
    <x v="1"/>
    <x v="0"/>
    <x v="0"/>
    <m/>
    <x v="0"/>
    <x v="0"/>
    <x v="0"/>
    <x v="0"/>
    <m/>
    <x v="0"/>
    <x v="0"/>
    <x v="0"/>
    <m/>
    <x v="0"/>
    <x v="25"/>
    <s v="wie wanneer en waar verzet is ingesteld is onduidelijk, er zit een akte instellen verzet in waarin wordt gesproken over verzet dat zou ingesteld zijn op 5 september 2016, daar zjin echter geen stukken van te vinden. Ik ben uitgegaan van het verzetschrift dat wil in gps zit (daarvoor is geen akte opgemaakt)"/>
  </r>
  <r>
    <s v="96-182986-16."/>
    <s v="96-182986-16"/>
    <s v="Nous"/>
    <s v="Invullen of aankruisen  wat van toepassing is"/>
    <d v="2016-10-26T00:00:00"/>
    <x v="1"/>
    <m/>
    <x v="0"/>
    <m/>
    <x v="0"/>
    <m/>
    <x v="0"/>
    <x v="0"/>
    <m/>
    <x v="0"/>
    <m/>
    <x v="0"/>
    <x v="0"/>
    <d v="2016-11-07T00:00:00"/>
    <x v="1"/>
    <x v="0"/>
    <x v="0"/>
    <m/>
    <x v="0"/>
    <x v="0"/>
    <x v="0"/>
    <m/>
    <x v="1"/>
    <x v="0"/>
    <x v="0"/>
    <x v="0"/>
    <x v="0"/>
    <s v="Hier niets invullen"/>
    <x v="0"/>
    <x v="1"/>
    <x v="0"/>
    <x v="0"/>
    <m/>
    <x v="0"/>
    <x v="0"/>
    <x v="0"/>
    <x v="1"/>
    <s v="een getuige verklaart dat verdachte de hele nacht bij haar is geweest (verklaring zit bij verzetschrift)"/>
    <x v="0"/>
    <x v="0"/>
    <x v="0"/>
    <m/>
    <x v="0"/>
    <x v="8"/>
    <s v="opm bij vraag 15, er staat CJIB-nummer, maar het nummer dat wordt overgenomen is het parketnummer. Opm bij vraag 24, verzet is niet ontvankelijk verklaart door rechter, maar ik begrijp niet zo goed waarom"/>
  </r>
  <r>
    <s v="96-189280-14."/>
    <s v="96-189280-14"/>
    <s v="Nous"/>
    <s v="Invullen of aankruisen  wat van toepassing is"/>
    <d v="2014-09-26T00:00:00"/>
    <x v="1"/>
    <m/>
    <x v="0"/>
    <m/>
    <x v="0"/>
    <m/>
    <x v="0"/>
    <x v="1"/>
    <m/>
    <x v="0"/>
    <m/>
    <x v="0"/>
    <x v="0"/>
    <d v="2014-10-22T00:00:00"/>
    <x v="1"/>
    <x v="0"/>
    <x v="0"/>
    <m/>
    <x v="0"/>
    <x v="0"/>
    <x v="0"/>
    <m/>
    <x v="1"/>
    <x v="0"/>
    <x v="0"/>
    <x v="1"/>
    <x v="0"/>
    <s v="Hier niets invullen"/>
    <x v="0"/>
    <x v="0"/>
    <x v="0"/>
    <x v="0"/>
    <m/>
    <x v="0"/>
    <x v="1"/>
    <x v="3"/>
    <x v="0"/>
    <m/>
    <x v="0"/>
    <x v="0"/>
    <x v="2"/>
    <n v="43"/>
    <x v="0"/>
    <x v="26"/>
    <s v="ook hier parketnummer en cjibnummer door elkaar gehaald. In memoveld sepot staat, dat alleen 03 mogelijk is in gps"/>
  </r>
  <r>
    <s v="96-190226-14."/>
    <s v="96-190226-14"/>
    <s v="Nous"/>
    <s v="Invullen of aankruisen  wat van toepassing is"/>
    <d v="2014-09-23T00:00:00"/>
    <x v="1"/>
    <m/>
    <x v="0"/>
    <m/>
    <x v="0"/>
    <m/>
    <x v="0"/>
    <x v="1"/>
    <m/>
    <x v="0"/>
    <m/>
    <x v="0"/>
    <x v="0"/>
    <d v="2014-10-17T00:00:00"/>
    <x v="1"/>
    <x v="0"/>
    <x v="0"/>
    <m/>
    <x v="0"/>
    <x v="0"/>
    <x v="0"/>
    <m/>
    <x v="1"/>
    <x v="0"/>
    <x v="0"/>
    <x v="1"/>
    <x v="0"/>
    <s v="Hier niets invullen"/>
    <x v="0"/>
    <x v="0"/>
    <x v="0"/>
    <x v="0"/>
    <m/>
    <x v="0"/>
    <x v="1"/>
    <x v="3"/>
    <x v="1"/>
    <s v="verdachte verklaart dat hij het afgesproken met de verbalisant om het afval weg te gooien zodra ze weg zouden gaan"/>
    <x v="0"/>
    <x v="0"/>
    <x v="2"/>
    <n v="43"/>
    <x v="0"/>
    <x v="27"/>
    <s v="opm bij 15 ook hier weer cjib en parketnummer door elkaar gehaald"/>
  </r>
  <r>
    <s v="96-191130-15."/>
    <s v="96-191130-15"/>
    <s v="Nous"/>
    <s v="Invullen of aankruisen  wat van toepassing is"/>
    <d v="2015-10-20T00:00:00"/>
    <x v="1"/>
    <m/>
    <x v="0"/>
    <m/>
    <x v="0"/>
    <m/>
    <x v="0"/>
    <x v="1"/>
    <m/>
    <x v="0"/>
    <m/>
    <x v="0"/>
    <x v="0"/>
    <d v="2015-10-21T00:00:00"/>
    <x v="1"/>
    <x v="0"/>
    <x v="0"/>
    <m/>
    <x v="0"/>
    <x v="0"/>
    <x v="0"/>
    <m/>
    <x v="1"/>
    <x v="0"/>
    <x v="0"/>
    <x v="1"/>
    <x v="0"/>
    <s v="Hier niets invullen"/>
    <x v="0"/>
    <x v="0"/>
    <x v="0"/>
    <x v="0"/>
    <m/>
    <x v="0"/>
    <x v="0"/>
    <x v="0"/>
    <x v="0"/>
    <m/>
    <x v="0"/>
    <x v="0"/>
    <x v="0"/>
    <m/>
    <x v="0"/>
    <x v="1"/>
    <s v="opm bij 15, nummers cjib/parket weer door elkaar gehaald"/>
  </r>
  <r>
    <s v="96-192894-16."/>
    <s v="96-192894-16"/>
    <s v="Nous"/>
    <s v="Invullen of aankruisen  wat van toepassing is"/>
    <d v="2016-11-09T00:00:00"/>
    <x v="1"/>
    <m/>
    <x v="0"/>
    <m/>
    <x v="0"/>
    <m/>
    <x v="0"/>
    <x v="1"/>
    <m/>
    <x v="0"/>
    <m/>
    <x v="0"/>
    <x v="0"/>
    <d v="2016-11-28T00:00:00"/>
    <x v="1"/>
    <x v="0"/>
    <x v="0"/>
    <m/>
    <x v="0"/>
    <x v="0"/>
    <x v="0"/>
    <m/>
    <x v="1"/>
    <x v="0"/>
    <x v="0"/>
    <x v="1"/>
    <x v="0"/>
    <s v="Hier niets invullen"/>
    <x v="0"/>
    <x v="1"/>
    <x v="0"/>
    <x v="0"/>
    <m/>
    <x v="0"/>
    <x v="0"/>
    <x v="0"/>
    <x v="1"/>
    <s v="draagkracht verweer"/>
    <x v="0"/>
    <x v="0"/>
    <x v="0"/>
    <m/>
    <x v="0"/>
    <x v="17"/>
    <s v="opm bij 15 nummers weer door elkaar gehaald"/>
  </r>
  <r>
    <s v="96-193805-15."/>
    <s v="96-193805-15"/>
    <s v="Nous"/>
    <s v="Invullen of aankruisen  wat van toepassing is"/>
    <d v="2015-11-24T00:00:00"/>
    <x v="0"/>
    <s v="fax datum binnenkomst"/>
    <x v="2"/>
    <s v="is een OM-hoorzitting geweest op 10-11-2015"/>
    <x v="0"/>
    <m/>
    <x v="0"/>
    <x v="0"/>
    <m/>
    <x v="0"/>
    <m/>
    <x v="0"/>
    <x v="0"/>
    <d v="2015-11-26T00:00:00"/>
    <x v="1"/>
    <x v="1"/>
    <x v="0"/>
    <m/>
    <x v="0"/>
    <x v="0"/>
    <x v="0"/>
    <m/>
    <x v="1"/>
    <x v="0"/>
    <x v="0"/>
    <x v="0"/>
    <x v="0"/>
    <s v="Hier niets invullen"/>
    <x v="0"/>
    <x v="0"/>
    <x v="0"/>
    <x v="0"/>
    <m/>
    <x v="0"/>
    <x v="0"/>
    <x v="0"/>
    <x v="0"/>
    <m/>
    <x v="0"/>
    <x v="0"/>
    <x v="0"/>
    <m/>
    <x v="0"/>
    <x v="4"/>
    <s v="opm 15 parketnummer en cjibnummer weer door elkaar gehaald"/>
  </r>
  <r>
    <s v="96-194337-16."/>
    <s v="96-194337-16"/>
    <s v="Nous"/>
    <s v="Invullen of aankruisen  wat van toepassing is"/>
    <d v="2016-10-26T00:00:00"/>
    <x v="1"/>
    <m/>
    <x v="0"/>
    <m/>
    <x v="1"/>
    <s v="bij het CJIB is het verzet op 13-10-2016 binnengekomen"/>
    <x v="1"/>
    <x v="1"/>
    <m/>
    <x v="0"/>
    <m/>
    <x v="0"/>
    <x v="0"/>
    <d v="2016-11-07T00:00:00"/>
    <x v="1"/>
    <x v="1"/>
    <x v="2"/>
    <s v="wat is nu de juiste datum? Binnenkomst CJIB of bij CVOM"/>
    <x v="1"/>
    <x v="0"/>
    <x v="0"/>
    <m/>
    <x v="1"/>
    <x v="0"/>
    <x v="0"/>
    <x v="1"/>
    <x v="0"/>
    <s v="Hier niets invullen"/>
    <x v="0"/>
    <x v="1"/>
    <x v="0"/>
    <x v="0"/>
    <m/>
    <x v="0"/>
    <x v="0"/>
    <x v="0"/>
    <x v="0"/>
    <m/>
    <x v="0"/>
    <x v="0"/>
    <x v="0"/>
    <m/>
    <x v="0"/>
    <x v="8"/>
    <s v="verzet ingesteld bij CJIB, doorgestuurd naar CVOM"/>
  </r>
  <r>
    <s v="96-194866-14."/>
    <s v="96-194866-14"/>
    <s v="Nous"/>
    <s v="Invullen of aankruisen  wat van toepassing is"/>
    <d v="2015-01-30T00:00:00"/>
    <x v="1"/>
    <m/>
    <x v="0"/>
    <m/>
    <x v="0"/>
    <m/>
    <x v="0"/>
    <x v="3"/>
    <s v="iemand namens de rp,maar nergens blijkt dat deze ook bevoegd was om de rp te vertegenwoordigen"/>
    <x v="0"/>
    <m/>
    <x v="0"/>
    <x v="0"/>
    <d v="2015-02-05T00:00:00"/>
    <x v="1"/>
    <x v="1"/>
    <x v="0"/>
    <m/>
    <x v="0"/>
    <x v="2"/>
    <x v="0"/>
    <m/>
    <x v="1"/>
    <x v="0"/>
    <x v="0"/>
    <x v="1"/>
    <x v="0"/>
    <s v="Hier niets invullen"/>
    <x v="0"/>
    <x v="0"/>
    <x v="0"/>
    <x v="1"/>
    <s v="een derde kan niet schriftelijk verzet indienen, niet helder dat de persoon die verzet heeft ingesteld bevoegd is de rp te vertegenwoordigen"/>
    <x v="0"/>
    <x v="1"/>
    <x v="3"/>
    <x v="0"/>
    <m/>
    <x v="1"/>
    <x v="3"/>
    <x v="0"/>
    <m/>
    <x v="0"/>
    <x v="10"/>
    <s v="op zich is gelet op tijdsverloopt beslissing tot sepot te begrijpen , maar dan had code 43 gebruikt moeten worden. Echter bleek in 2015 al dat verzet niet-ontvankelijk was"/>
  </r>
  <r>
    <s v="96-217640-14."/>
    <s v="96-217640-14"/>
    <s v="Nous"/>
    <s v="Invullen of aankruisen  wat van toepassing is"/>
    <d v="2014-10-16T00:00:00"/>
    <x v="1"/>
    <m/>
    <x v="0"/>
    <m/>
    <x v="0"/>
    <m/>
    <x v="0"/>
    <x v="1"/>
    <m/>
    <x v="0"/>
    <m/>
    <x v="0"/>
    <x v="0"/>
    <d v="2014-11-05T00:00:00"/>
    <x v="1"/>
    <x v="0"/>
    <x v="0"/>
    <m/>
    <x v="0"/>
    <x v="0"/>
    <x v="0"/>
    <m/>
    <x v="1"/>
    <x v="0"/>
    <x v="0"/>
    <x v="1"/>
    <x v="0"/>
    <s v="Hier niets invullen"/>
    <x v="0"/>
    <x v="0"/>
    <x v="0"/>
    <x v="0"/>
    <m/>
    <x v="0"/>
    <x v="1"/>
    <x v="9"/>
    <x v="1"/>
    <s v="alternatief scenario in verzetschrift"/>
    <x v="0"/>
    <x v="0"/>
    <x v="2"/>
    <n v="43"/>
    <x v="0"/>
    <x v="28"/>
    <s v="op 22-12-2014 is de 1e beslissing genomen, oproepen ttz (begrijpelijk), op 23-01-2017 is gekozen te seponeren"/>
  </r>
  <r>
    <s v="96-217660-14."/>
    <s v="96-217660-14"/>
    <s v="Nous"/>
    <s v="Invullen of aankruisen  wat van toepassing is"/>
    <d v="2014-10-29T00:00:00"/>
    <x v="1"/>
    <m/>
    <x v="0"/>
    <m/>
    <x v="0"/>
    <m/>
    <x v="0"/>
    <x v="1"/>
    <m/>
    <x v="0"/>
    <m/>
    <x v="0"/>
    <x v="0"/>
    <d v="2014-11-11T00:00:00"/>
    <x v="1"/>
    <x v="0"/>
    <x v="0"/>
    <m/>
    <x v="0"/>
    <x v="0"/>
    <x v="0"/>
    <m/>
    <x v="1"/>
    <x v="0"/>
    <x v="0"/>
    <x v="1"/>
    <x v="0"/>
    <s v="Hier niets invullen"/>
    <x v="0"/>
    <x v="0"/>
    <x v="0"/>
    <x v="0"/>
    <m/>
    <x v="0"/>
    <x v="1"/>
    <x v="9"/>
    <x v="0"/>
    <m/>
    <x v="0"/>
    <x v="0"/>
    <x v="2"/>
    <n v="43"/>
    <x v="0"/>
    <x v="29"/>
    <m/>
  </r>
  <r>
    <s v="96-217847-14."/>
    <s v="96-217847-14"/>
    <s v="Nous"/>
    <s v="Invullen of aankruisen  wat van toepassing is"/>
    <d v="2014-10-28T00:00:00"/>
    <x v="1"/>
    <m/>
    <x v="0"/>
    <m/>
    <x v="0"/>
    <m/>
    <x v="0"/>
    <x v="1"/>
    <m/>
    <x v="0"/>
    <m/>
    <x v="0"/>
    <x v="0"/>
    <d v="2014-11-11T00:00:00"/>
    <x v="1"/>
    <x v="0"/>
    <x v="0"/>
    <m/>
    <x v="0"/>
    <x v="0"/>
    <x v="0"/>
    <m/>
    <x v="1"/>
    <x v="0"/>
    <x v="0"/>
    <x v="1"/>
    <x v="0"/>
    <s v="Hier niets invullen"/>
    <x v="0"/>
    <x v="0"/>
    <x v="0"/>
    <x v="0"/>
    <m/>
    <x v="0"/>
    <x v="1"/>
    <x v="9"/>
    <x v="0"/>
    <m/>
    <x v="0"/>
    <x v="0"/>
    <x v="2"/>
    <n v="43"/>
    <x v="0"/>
    <x v="15"/>
    <s v="op 22-12-2014 1e beslissing oproepen ttz "/>
  </r>
  <r>
    <s v="96-218922-15."/>
    <s v="96-218922-15"/>
    <m/>
    <s v="Invullen of aankruisen  wat van toepassing is"/>
    <d v="2015-12-30T00:00:00"/>
    <x v="1"/>
    <m/>
    <x v="2"/>
    <s v="om-hoorzitting"/>
    <x v="0"/>
    <m/>
    <x v="0"/>
    <x v="0"/>
    <m/>
    <x v="0"/>
    <m/>
    <x v="0"/>
    <x v="0"/>
    <d v="2016-01-04T00:00:00"/>
    <x v="1"/>
    <x v="0"/>
    <x v="0"/>
    <m/>
    <x v="0"/>
    <x v="0"/>
    <x v="0"/>
    <m/>
    <x v="1"/>
    <x v="0"/>
    <x v="0"/>
    <x v="0"/>
    <x v="0"/>
    <s v="Hier niets invullen"/>
    <x v="0"/>
    <x v="0"/>
    <x v="0"/>
    <x v="0"/>
    <m/>
    <x v="0"/>
    <x v="0"/>
    <x v="0"/>
    <x v="1"/>
    <s v="verzet is ingetrokken"/>
    <x v="0"/>
    <x v="0"/>
    <x v="0"/>
    <m/>
    <x v="0"/>
    <x v="5"/>
    <s v="uiteindelijk is het verzet ingetrokken op 19-09-2017, oorspronkelijk sp is blijven bestaan"/>
  </r>
  <r>
    <s v="96-219380-15."/>
    <s v="96-219380-15"/>
    <s v="Nous"/>
    <s v="Invullen of aankruisen  wat van toepassing is"/>
    <d v="2015-11-19T00:00:00"/>
    <x v="1"/>
    <m/>
    <x v="0"/>
    <m/>
    <x v="0"/>
    <m/>
    <x v="0"/>
    <x v="1"/>
    <m/>
    <x v="0"/>
    <m/>
    <x v="0"/>
    <x v="0"/>
    <d v="2015-11-20T00:00:00"/>
    <x v="1"/>
    <x v="0"/>
    <x v="0"/>
    <m/>
    <x v="0"/>
    <x v="0"/>
    <x v="0"/>
    <m/>
    <x v="1"/>
    <x v="0"/>
    <x v="0"/>
    <x v="1"/>
    <x v="0"/>
    <s v="Hier niets invullen"/>
    <x v="0"/>
    <x v="0"/>
    <x v="0"/>
    <x v="0"/>
    <m/>
    <x v="0"/>
    <x v="0"/>
    <x v="0"/>
    <x v="0"/>
    <m/>
    <x v="0"/>
    <x v="0"/>
    <x v="0"/>
    <m/>
    <x v="0"/>
    <x v="1"/>
    <m/>
  </r>
  <r>
    <s v="96-220495-15."/>
    <s v="96-220495-15"/>
    <s v="Nous"/>
    <s v="Invullen of aankruisen  wat van toepassing is"/>
    <d v="2017-05-23T00:00:00"/>
    <x v="1"/>
    <m/>
    <x v="0"/>
    <m/>
    <x v="0"/>
    <m/>
    <x v="0"/>
    <x v="2"/>
    <m/>
    <x v="0"/>
    <m/>
    <x v="0"/>
    <x v="0"/>
    <d v="2017-06-26T00:00:00"/>
    <x v="1"/>
    <x v="0"/>
    <x v="0"/>
    <m/>
    <x v="0"/>
    <x v="1"/>
    <x v="0"/>
    <m/>
    <x v="1"/>
    <x v="0"/>
    <x v="0"/>
    <x v="1"/>
    <x v="0"/>
    <s v="Hier niets invullen"/>
    <x v="0"/>
    <x v="1"/>
    <x v="0"/>
    <x v="0"/>
    <m/>
    <x v="0"/>
    <x v="1"/>
    <x v="4"/>
    <x v="2"/>
    <m/>
    <x v="0"/>
    <x v="0"/>
    <x v="1"/>
    <m/>
    <x v="0"/>
    <x v="30"/>
    <m/>
  </r>
  <r>
    <s v="96-227754-16."/>
    <s v="96-227754-16"/>
    <s v="Nous"/>
    <s v="Invullen of aankruisen  wat van toepassing is"/>
    <d v="2017-01-05T00:00:00"/>
    <x v="1"/>
    <m/>
    <x v="0"/>
    <m/>
    <x v="0"/>
    <m/>
    <x v="0"/>
    <x v="2"/>
    <m/>
    <x v="0"/>
    <m/>
    <x v="0"/>
    <x v="0"/>
    <d v="2017-01-23T00:00:00"/>
    <x v="1"/>
    <x v="0"/>
    <x v="0"/>
    <m/>
    <x v="0"/>
    <x v="2"/>
    <x v="0"/>
    <m/>
    <x v="1"/>
    <x v="0"/>
    <x v="0"/>
    <x v="1"/>
    <x v="0"/>
    <s v="Hier niets invullen"/>
    <x v="0"/>
    <x v="1"/>
    <x v="0"/>
    <x v="0"/>
    <m/>
    <x v="0"/>
    <x v="0"/>
    <x v="0"/>
    <x v="0"/>
    <m/>
    <x v="0"/>
    <x v="0"/>
    <x v="0"/>
    <m/>
    <x v="0"/>
    <x v="19"/>
    <m/>
  </r>
  <r>
    <s v="96-235893-15."/>
    <s v="96-235893-15"/>
    <s v="Nous"/>
    <s v="Invullen of aankruisen  wat van toepassing is"/>
    <d v="2016-10-13T00:00:00"/>
    <x v="1"/>
    <m/>
    <x v="0"/>
    <m/>
    <x v="0"/>
    <m/>
    <x v="0"/>
    <x v="1"/>
    <m/>
    <x v="0"/>
    <m/>
    <x v="0"/>
    <x v="0"/>
    <d v="2016-10-27T00:00:00"/>
    <x v="1"/>
    <x v="0"/>
    <x v="0"/>
    <m/>
    <x v="0"/>
    <x v="0"/>
    <x v="0"/>
    <m/>
    <x v="1"/>
    <x v="0"/>
    <x v="0"/>
    <x v="1"/>
    <x v="0"/>
    <s v="Hier niets invullen"/>
    <x v="0"/>
    <x v="1"/>
    <x v="0"/>
    <x v="0"/>
    <m/>
    <x v="0"/>
    <x v="0"/>
    <x v="0"/>
    <x v="0"/>
    <m/>
    <x v="0"/>
    <x v="0"/>
    <x v="0"/>
    <m/>
    <x v="0"/>
    <x v="15"/>
    <m/>
  </r>
  <r>
    <s v="96-237225-16."/>
    <s v="96-237225-16"/>
    <s v="Nous"/>
    <s v="Invullen of aankruisen  wat van toepassing is"/>
    <d v="2016-11-29T00:00:00"/>
    <x v="1"/>
    <m/>
    <x v="0"/>
    <m/>
    <x v="0"/>
    <m/>
    <x v="0"/>
    <x v="1"/>
    <m/>
    <x v="0"/>
    <m/>
    <x v="0"/>
    <x v="0"/>
    <d v="2016-12-12T00:00:00"/>
    <x v="1"/>
    <x v="0"/>
    <x v="0"/>
    <m/>
    <x v="0"/>
    <x v="0"/>
    <x v="0"/>
    <m/>
    <x v="1"/>
    <x v="0"/>
    <x v="0"/>
    <x v="1"/>
    <x v="0"/>
    <s v="Hier niets invullen"/>
    <x v="0"/>
    <x v="1"/>
    <x v="0"/>
    <x v="0"/>
    <m/>
    <x v="0"/>
    <x v="1"/>
    <x v="10"/>
    <x v="1"/>
    <s v="ouders verklaren dat ze haar pakje sigaretten nog had"/>
    <x v="1"/>
    <x v="3"/>
    <x v="2"/>
    <n v="2"/>
    <x v="0"/>
    <x v="29"/>
    <s v="als je de verklaring van de ouders gelooft dan sepot 02, maar ik had opgeroepen"/>
  </r>
  <r>
    <s v="96-237577-14."/>
    <s v="96-237577-14"/>
    <s v="Nous"/>
    <s v="Invullen of aankruisen  wat van toepassing is"/>
    <d v="2015-01-26T00:00:00"/>
    <x v="1"/>
    <m/>
    <x v="0"/>
    <m/>
    <x v="0"/>
    <m/>
    <x v="0"/>
    <x v="1"/>
    <m/>
    <x v="0"/>
    <m/>
    <x v="0"/>
    <x v="0"/>
    <d v="2015-01-28T00:00:00"/>
    <x v="1"/>
    <x v="0"/>
    <x v="0"/>
    <m/>
    <x v="0"/>
    <x v="0"/>
    <x v="0"/>
    <m/>
    <x v="1"/>
    <x v="0"/>
    <x v="0"/>
    <x v="1"/>
    <x v="0"/>
    <s v="Hier niets invullen"/>
    <x v="0"/>
    <x v="0"/>
    <x v="0"/>
    <x v="0"/>
    <m/>
    <x v="0"/>
    <x v="1"/>
    <x v="3"/>
    <x v="1"/>
    <s v="verdachte verklaart dat hij niet aan het werk was, maar privé reed (taxichauffeur zonder pas)"/>
    <x v="0"/>
    <x v="0"/>
    <x v="2"/>
    <n v="43"/>
    <x v="0"/>
    <x v="4"/>
    <m/>
  </r>
  <r>
    <s v="09-103634-16 verzet denhaaf."/>
    <s v="09-103634-16"/>
    <s v="esther baars"/>
    <s v="Invullen of aankruisen  wat van toepassing is"/>
    <d v="2016-06-07T00:00:00"/>
    <x v="1"/>
    <m/>
    <x v="0"/>
    <m/>
    <x v="2"/>
    <m/>
    <x v="0"/>
    <x v="1"/>
    <m/>
    <x v="0"/>
    <m/>
    <x v="0"/>
    <x v="2"/>
    <d v="2016-06-08T00:00:00"/>
    <x v="3"/>
    <x v="0"/>
    <x v="0"/>
    <m/>
    <x v="0"/>
    <x v="0"/>
    <x v="0"/>
    <m/>
    <x v="1"/>
    <x v="0"/>
    <x v="0"/>
    <x v="1"/>
    <x v="2"/>
    <s v="Hier niets invullen"/>
    <x v="0"/>
    <x v="1"/>
    <x v="0"/>
    <x v="0"/>
    <m/>
    <x v="0"/>
    <x v="0"/>
    <x v="0"/>
    <x v="0"/>
    <m/>
    <x v="0"/>
    <x v="0"/>
    <x v="0"/>
    <m/>
    <x v="0"/>
    <x v="1"/>
    <m/>
  </r>
  <r>
    <s v="09-103037-16 verzet den haag."/>
    <s v="09-103037-16"/>
    <s v="esther baars"/>
    <s v="Invullen of aankruisen  wat van toepassing is"/>
    <d v="2016-10-11T00:00:00"/>
    <x v="1"/>
    <m/>
    <x v="1"/>
    <m/>
    <x v="0"/>
    <m/>
    <x v="0"/>
    <x v="1"/>
    <m/>
    <x v="0"/>
    <m/>
    <x v="0"/>
    <x v="0"/>
    <d v="2016-10-11T00:00:00"/>
    <x v="1"/>
    <x v="0"/>
    <x v="0"/>
    <m/>
    <x v="0"/>
    <x v="0"/>
    <x v="0"/>
    <m/>
    <x v="1"/>
    <x v="0"/>
    <x v="0"/>
    <x v="1"/>
    <x v="2"/>
    <s v="Hier niets invullen"/>
    <x v="0"/>
    <x v="0"/>
    <x v="0"/>
    <x v="0"/>
    <m/>
    <x v="0"/>
    <x v="0"/>
    <x v="0"/>
    <x v="0"/>
    <m/>
    <x v="0"/>
    <x v="0"/>
    <x v="0"/>
    <m/>
    <x v="0"/>
    <x v="11"/>
    <m/>
  </r>
  <r>
    <s v="09-105760-16 verzet den haag."/>
    <s v="09-105760-16"/>
    <s v="esther baars"/>
    <s v="Invullen of aankruisen  wat van toepassing is"/>
    <d v="2016-06-06T00:00:00"/>
    <x v="3"/>
    <m/>
    <x v="0"/>
    <m/>
    <x v="0"/>
    <m/>
    <x v="0"/>
    <x v="1"/>
    <m/>
    <x v="0"/>
    <m/>
    <x v="0"/>
    <x v="0"/>
    <d v="2016-06-08T00:00:00"/>
    <x v="1"/>
    <x v="0"/>
    <x v="0"/>
    <m/>
    <x v="0"/>
    <x v="0"/>
    <x v="0"/>
    <m/>
    <x v="2"/>
    <x v="2"/>
    <x v="1"/>
    <x v="1"/>
    <x v="2"/>
    <s v="Hier niets invullen"/>
    <x v="0"/>
    <x v="1"/>
    <x v="0"/>
    <x v="0"/>
    <m/>
    <x v="0"/>
    <x v="0"/>
    <x v="0"/>
    <x v="0"/>
    <m/>
    <x v="0"/>
    <x v="2"/>
    <x v="2"/>
    <s v="sepot 40"/>
    <x v="0"/>
    <x v="4"/>
    <m/>
  </r>
  <r>
    <s v="09-121743-13 verzet den haag."/>
    <s v="09-121743-13"/>
    <s v="esther baars"/>
    <s v="Invullen of aankruisen  wat van toepassing is"/>
    <d v="2013-09-26T00:00:00"/>
    <x v="1"/>
    <m/>
    <x v="0"/>
    <m/>
    <x v="2"/>
    <m/>
    <x v="1"/>
    <x v="0"/>
    <m/>
    <x v="0"/>
    <m/>
    <x v="0"/>
    <x v="0"/>
    <m/>
    <x v="3"/>
    <x v="1"/>
    <x v="0"/>
    <m/>
    <x v="0"/>
    <x v="0"/>
    <x v="0"/>
    <m/>
    <x v="0"/>
    <x v="0"/>
    <x v="0"/>
    <x v="1"/>
    <x v="2"/>
    <s v="Hier niets invullen"/>
    <x v="0"/>
    <x v="1"/>
    <x v="0"/>
    <x v="0"/>
    <m/>
    <x v="0"/>
    <x v="0"/>
    <x v="0"/>
    <x v="0"/>
    <m/>
    <x v="0"/>
    <x v="0"/>
    <x v="0"/>
    <m/>
    <x v="0"/>
    <x v="31"/>
    <s v="de zaak is in 2014 na verzet voorgelegd aan de PR. PR heeft zichzelf toen onbevoegd verklaard, ik zie niet goed waarom. Daarna is de zaak in 2017 geseponeerd op oud feit. Sepot stond dus los van het verzet"/>
  </r>
  <r>
    <s v="09-134071-16."/>
    <s v="09-134071-16"/>
    <s v="esther baars"/>
    <s v="Invullen of aankruisen  wat van toepassing is"/>
    <d v="2016-11-28T00:00:00"/>
    <x v="1"/>
    <m/>
    <x v="1"/>
    <m/>
    <x v="0"/>
    <m/>
    <x v="0"/>
    <x v="4"/>
    <m/>
    <x v="3"/>
    <m/>
    <x v="0"/>
    <x v="0"/>
    <d v="2016-12-05T00:00:00"/>
    <x v="1"/>
    <x v="1"/>
    <x v="0"/>
    <m/>
    <x v="0"/>
    <x v="0"/>
    <x v="0"/>
    <m/>
    <x v="1"/>
    <x v="0"/>
    <x v="0"/>
    <x v="2"/>
    <x v="2"/>
    <s v="Hier niets invullen"/>
    <x v="0"/>
    <x v="0"/>
    <x v="0"/>
    <x v="0"/>
    <m/>
    <x v="0"/>
    <x v="0"/>
    <x v="0"/>
    <x v="0"/>
    <m/>
    <x v="0"/>
    <x v="0"/>
    <x v="0"/>
    <m/>
    <x v="0"/>
    <x v="20"/>
    <s v="op hoorzitting en op doc staat dat de SB 400 euro was, op de OMSB zelf staat (kennelijk abusievelijk) dat er naast de 400 euro ook 120 uur werkstraf is opgelegd"/>
  </r>
  <r>
    <s v="09-157609-16."/>
    <s v="09-157609-16"/>
    <s v="esther baars"/>
    <s v="Invullen of aankruisen  wat van toepassing is"/>
    <d v="2016-09-12T00:00:00"/>
    <x v="1"/>
    <m/>
    <x v="0"/>
    <m/>
    <x v="0"/>
    <m/>
    <x v="0"/>
    <x v="1"/>
    <m/>
    <x v="0"/>
    <m/>
    <x v="0"/>
    <x v="0"/>
    <d v="2016-09-21T00:00:00"/>
    <x v="1"/>
    <x v="1"/>
    <x v="1"/>
    <m/>
    <x v="0"/>
    <x v="0"/>
    <x v="0"/>
    <m/>
    <x v="1"/>
    <x v="0"/>
    <x v="0"/>
    <x v="1"/>
    <x v="2"/>
    <s v="Hier niets invullen"/>
    <x v="0"/>
    <x v="1"/>
    <x v="0"/>
    <x v="0"/>
    <m/>
    <x v="0"/>
    <x v="0"/>
    <x v="0"/>
    <x v="0"/>
    <m/>
    <x v="0"/>
    <x v="0"/>
    <x v="0"/>
    <m/>
    <x v="0"/>
    <x v="21"/>
    <m/>
  </r>
  <r>
    <s v="09-158279-16."/>
    <s v="09-158279-16"/>
    <s v="esther baars"/>
    <s v="Invullen of aankruisen  wat van toepassing is"/>
    <d v="2016-08-11T00:00:00"/>
    <x v="2"/>
    <m/>
    <x v="0"/>
    <m/>
    <x v="0"/>
    <m/>
    <x v="0"/>
    <x v="1"/>
    <m/>
    <x v="0"/>
    <m/>
    <x v="1"/>
    <x v="0"/>
    <d v="2016-08-12T00:00:00"/>
    <x v="1"/>
    <x v="1"/>
    <x v="2"/>
    <s v="niet duidelijk wanneer brief is ingekomen. 11-08-2016 kan wel kloppen, de brief is 10-08-2016 door de 'PTT' gestempeld"/>
    <x v="0"/>
    <x v="0"/>
    <x v="0"/>
    <m/>
    <x v="1"/>
    <x v="0"/>
    <x v="0"/>
    <x v="1"/>
    <x v="2"/>
    <s v="Hier niets invullen"/>
    <x v="0"/>
    <x v="1"/>
    <x v="0"/>
    <x v="0"/>
    <m/>
    <x v="0"/>
    <x v="0"/>
    <x v="0"/>
    <x v="0"/>
    <m/>
    <x v="0"/>
    <x v="0"/>
    <x v="0"/>
    <m/>
    <x v="0"/>
    <x v="1"/>
    <m/>
  </r>
  <r>
    <s v="09-161874-16."/>
    <s v="09-161874-16"/>
    <s v="esther baars"/>
    <s v="Invullen of aankruisen  wat van toepassing is"/>
    <d v="2016-08-25T00:00:00"/>
    <x v="1"/>
    <m/>
    <x v="0"/>
    <m/>
    <x v="0"/>
    <m/>
    <x v="0"/>
    <x v="1"/>
    <m/>
    <x v="0"/>
    <m/>
    <x v="0"/>
    <x v="0"/>
    <d v="2016-08-29T00:00:00"/>
    <x v="1"/>
    <x v="1"/>
    <x v="0"/>
    <m/>
    <x v="0"/>
    <x v="0"/>
    <x v="0"/>
    <m/>
    <x v="1"/>
    <x v="0"/>
    <x v="0"/>
    <x v="1"/>
    <x v="2"/>
    <s v="Hier niets invullen"/>
    <x v="0"/>
    <x v="1"/>
    <x v="0"/>
    <x v="0"/>
    <m/>
    <x v="0"/>
    <x v="0"/>
    <x v="0"/>
    <x v="0"/>
    <m/>
    <x v="0"/>
    <x v="0"/>
    <x v="0"/>
    <m/>
    <x v="0"/>
    <x v="0"/>
    <m/>
  </r>
  <r>
    <s v="09-163827-16."/>
    <s v="09-163827-16"/>
    <s v="esther baars"/>
    <s v="Invullen of aankruisen  wat van toepassing is"/>
    <d v="2017-02-08T00:00:00"/>
    <x v="0"/>
    <s v="aangetekend verzonden"/>
    <x v="1"/>
    <m/>
    <x v="0"/>
    <m/>
    <x v="0"/>
    <x v="1"/>
    <m/>
    <x v="0"/>
    <m/>
    <x v="1"/>
    <x v="0"/>
    <d v="2017-02-10T00:00:00"/>
    <x v="1"/>
    <x v="1"/>
    <x v="0"/>
    <m/>
    <x v="0"/>
    <x v="0"/>
    <x v="0"/>
    <m/>
    <x v="1"/>
    <x v="0"/>
    <x v="0"/>
    <x v="1"/>
    <x v="2"/>
    <s v="Hier niets invullen"/>
    <x v="0"/>
    <x v="0"/>
    <x v="0"/>
    <x v="0"/>
    <m/>
    <x v="0"/>
    <x v="0"/>
    <x v="0"/>
    <x v="0"/>
    <m/>
    <x v="0"/>
    <x v="0"/>
    <x v="0"/>
    <m/>
    <x v="0"/>
    <x v="4"/>
    <m/>
  </r>
  <r>
    <s v="Vragenformulier 0-meting verzet. 080095-16xlsx."/>
    <s v="09-080095-16"/>
    <s v="Pommer"/>
    <s v="Invullen of aankruisen  wat van toepassing is"/>
    <d v="2016-04-29T00:00:00"/>
    <x v="1"/>
    <m/>
    <x v="2"/>
    <s v="onbekend"/>
    <x v="2"/>
    <m/>
    <x v="1"/>
    <x v="0"/>
    <m/>
    <x v="0"/>
    <m/>
    <x v="0"/>
    <x v="0"/>
    <d v="2016-05-30T00:00:00"/>
    <x v="3"/>
    <x v="1"/>
    <x v="0"/>
    <m/>
    <x v="0"/>
    <x v="0"/>
    <x v="0"/>
    <m/>
    <x v="1"/>
    <x v="0"/>
    <x v="0"/>
    <x v="1"/>
    <x v="2"/>
    <s v="Hier niets invullen"/>
    <x v="0"/>
    <x v="0"/>
    <x v="0"/>
    <x v="0"/>
    <m/>
    <x v="0"/>
    <x v="0"/>
    <x v="0"/>
    <x v="0"/>
    <m/>
    <x v="0"/>
    <x v="0"/>
    <x v="0"/>
    <m/>
    <x v="0"/>
    <x v="32"/>
    <s v="19: datum opgemaakt akte 3-5-2016 maar de brief is ontvangen op 04-05-2016"/>
  </r>
  <r>
    <s v="Vragenformulier 0-meting verzet. 079421-17xlsx."/>
    <s v="09-079421-17"/>
    <s v="Pommer"/>
    <s v="Invullen of aankruisen  wat van toepassing is"/>
    <d v="2017-05-10T00:00:00"/>
    <x v="0"/>
    <s v="in persoon en akte"/>
    <x v="2"/>
    <s v="onbekend"/>
    <x v="0"/>
    <m/>
    <x v="0"/>
    <x v="0"/>
    <m/>
    <x v="4"/>
    <s v="in persoon en schriftelijk?"/>
    <x v="1"/>
    <x v="0"/>
    <d v="2017-05-11T00:00:00"/>
    <x v="1"/>
    <x v="0"/>
    <x v="0"/>
    <m/>
    <x v="0"/>
    <x v="0"/>
    <x v="1"/>
    <s v="2 aktes: schriftelijk en in persoon"/>
    <x v="1"/>
    <x v="0"/>
    <x v="1"/>
    <x v="1"/>
    <x v="2"/>
    <s v="Hier niets invullen"/>
    <x v="0"/>
    <x v="0"/>
    <x v="1"/>
    <x v="0"/>
    <m/>
    <x v="0"/>
    <x v="1"/>
    <x v="1"/>
    <x v="0"/>
    <m/>
    <x v="2"/>
    <x v="0"/>
    <x v="1"/>
    <m/>
    <x v="0"/>
    <x v="1"/>
    <s v="Opschorting executie vermeld in ontvangstbevestiging"/>
  </r>
  <r>
    <s v="Vragenformulier 0-meting verzet. 076491-17xlsx."/>
    <s v="09-076491-17"/>
    <s v="Pommer"/>
    <s v="Invullen of aankruisen  wat van toepassing is"/>
    <d v="2017-05-23T00:00:00"/>
    <x v="1"/>
    <m/>
    <x v="2"/>
    <s v="onbekend"/>
    <x v="0"/>
    <m/>
    <x v="0"/>
    <x v="1"/>
    <m/>
    <x v="0"/>
    <m/>
    <x v="0"/>
    <x v="0"/>
    <d v="2017-05-23T00:00:00"/>
    <x v="1"/>
    <x v="0"/>
    <x v="0"/>
    <m/>
    <x v="0"/>
    <x v="0"/>
    <x v="0"/>
    <m/>
    <x v="1"/>
    <x v="0"/>
    <x v="0"/>
    <x v="1"/>
    <x v="2"/>
    <s v="Hier niets invullen"/>
    <x v="0"/>
    <x v="1"/>
    <x v="0"/>
    <x v="0"/>
    <m/>
    <x v="0"/>
    <x v="1"/>
    <x v="1"/>
    <x v="0"/>
    <m/>
    <x v="1"/>
    <x v="3"/>
    <x v="1"/>
    <m/>
    <x v="0"/>
    <x v="11"/>
    <s v="22: opschorting executie in ontvangsbevestiging"/>
  </r>
  <r>
    <s v="Vragenformulier 0-meting verzet. 067972-16xlsx."/>
    <s v="09-067972-16"/>
    <s v="Pommer"/>
    <s v="Invullen of aankruisen  wat van toepassing is"/>
    <d v="2016-08-29T00:00:00"/>
    <x v="1"/>
    <m/>
    <x v="2"/>
    <s v="onbekend"/>
    <x v="0"/>
    <m/>
    <x v="0"/>
    <x v="0"/>
    <m/>
    <x v="0"/>
    <m/>
    <x v="0"/>
    <x v="0"/>
    <d v="2016-08-30T00:00:00"/>
    <x v="1"/>
    <x v="0"/>
    <x v="0"/>
    <m/>
    <x v="0"/>
    <x v="0"/>
    <x v="0"/>
    <m/>
    <x v="1"/>
    <x v="0"/>
    <x v="0"/>
    <x v="1"/>
    <x v="2"/>
    <s v="Hier niets invullen"/>
    <x v="0"/>
    <x v="1"/>
    <x v="0"/>
    <x v="0"/>
    <m/>
    <x v="0"/>
    <x v="0"/>
    <x v="0"/>
    <x v="1"/>
    <s v="verzetschrift tegenaangifte"/>
    <x v="0"/>
    <x v="0"/>
    <x v="0"/>
    <m/>
    <x v="0"/>
    <x v="1"/>
    <m/>
  </r>
  <r>
    <s v="Vragenformulier 0-meting verzet. 064086-14xlsx."/>
    <s v="09-064086-14"/>
    <s v="Pommer"/>
    <s v="Invullen of aankruisen  wat van toepassing is"/>
    <d v="2014-05-06T00:00:00"/>
    <x v="1"/>
    <m/>
    <x v="2"/>
    <s v="onbekend"/>
    <x v="0"/>
    <m/>
    <x v="0"/>
    <x v="1"/>
    <m/>
    <x v="0"/>
    <m/>
    <x v="0"/>
    <x v="0"/>
    <d v="2014-05-07T00:00:00"/>
    <x v="1"/>
    <x v="0"/>
    <x v="0"/>
    <m/>
    <x v="0"/>
    <x v="0"/>
    <x v="0"/>
    <m/>
    <x v="1"/>
    <x v="0"/>
    <x v="0"/>
    <x v="1"/>
    <x v="2"/>
    <s v="Hier niets invullen"/>
    <x v="0"/>
    <x v="0"/>
    <x v="0"/>
    <x v="0"/>
    <m/>
    <x v="0"/>
    <x v="0"/>
    <x v="0"/>
    <x v="0"/>
    <m/>
    <x v="1"/>
    <x v="2"/>
    <x v="0"/>
    <m/>
    <x v="0"/>
    <x v="1"/>
    <m/>
  </r>
  <r>
    <s v="Vragenformulier 0-meting verzet. 061451-17xlsx."/>
    <s v="09-061451-17"/>
    <s v="Pommer"/>
    <s v="Invullen of aankruisen  wat van toepassing is"/>
    <d v="2017-05-29T00:00:00"/>
    <x v="0"/>
    <s v="fax+akte"/>
    <x v="2"/>
    <s v="onbekend"/>
    <x v="0"/>
    <m/>
    <x v="0"/>
    <x v="0"/>
    <m/>
    <x v="0"/>
    <m/>
    <x v="0"/>
    <x v="0"/>
    <d v="2017-05-29T00:00:00"/>
    <x v="1"/>
    <x v="0"/>
    <x v="0"/>
    <m/>
    <x v="0"/>
    <x v="0"/>
    <x v="0"/>
    <m/>
    <x v="1"/>
    <x v="0"/>
    <x v="0"/>
    <x v="1"/>
    <x v="2"/>
    <s v="Hier niets invullen"/>
    <x v="0"/>
    <x v="1"/>
    <x v="0"/>
    <x v="0"/>
    <m/>
    <x v="0"/>
    <x v="1"/>
    <x v="1"/>
    <x v="0"/>
    <m/>
    <x v="0"/>
    <x v="0"/>
    <x v="1"/>
    <m/>
    <x v="0"/>
    <x v="11"/>
    <s v="22: in ontvangstbevestiging opschorting executie"/>
  </r>
  <r>
    <s v="Vragenformulier 0-meting verzet. 056530-15xlsx."/>
    <s v="09-056530-15"/>
    <s v="Pommer"/>
    <s v="Invullen of aankruisen  wat van toepassing is"/>
    <d v="2015-06-17T00:00:00"/>
    <x v="0"/>
    <s v="fax + akte"/>
    <x v="2"/>
    <s v="onbekend"/>
    <x v="0"/>
    <m/>
    <x v="0"/>
    <x v="0"/>
    <m/>
    <x v="0"/>
    <m/>
    <x v="1"/>
    <x v="0"/>
    <d v="2015-06-19T00:00:00"/>
    <x v="1"/>
    <x v="0"/>
    <x v="0"/>
    <m/>
    <x v="0"/>
    <x v="0"/>
    <x v="0"/>
    <m/>
    <x v="1"/>
    <x v="0"/>
    <x v="0"/>
    <x v="1"/>
    <x v="2"/>
    <s v="Hier niets invullen"/>
    <x v="0"/>
    <x v="1"/>
    <x v="0"/>
    <x v="0"/>
    <m/>
    <x v="0"/>
    <x v="0"/>
    <x v="0"/>
    <x v="0"/>
    <m/>
    <x v="0"/>
    <x v="0"/>
    <x v="0"/>
    <m/>
    <x v="0"/>
    <x v="4"/>
    <s v="28: geen verzetsgronden in dossier dus moeilijk te beoordelen"/>
  </r>
  <r>
    <s v="Vragenformulier 0-meting verzet. 032885-17xlsx."/>
    <s v="09-032885-17"/>
    <s v="Pommer"/>
    <s v="Invullen of aankruisen  wat van toepassing is"/>
    <d v="2017-03-03T00:00:00"/>
    <x v="1"/>
    <m/>
    <x v="2"/>
    <s v="onbekend"/>
    <x v="0"/>
    <m/>
    <x v="0"/>
    <x v="1"/>
    <m/>
    <x v="0"/>
    <m/>
    <x v="0"/>
    <x v="0"/>
    <d v="2017-03-06T00:00:00"/>
    <x v="1"/>
    <x v="0"/>
    <x v="0"/>
    <m/>
    <x v="0"/>
    <x v="0"/>
    <x v="0"/>
    <m/>
    <x v="1"/>
    <x v="0"/>
    <x v="0"/>
    <x v="1"/>
    <x v="2"/>
    <s v="Hier niets invullen"/>
    <x v="0"/>
    <x v="1"/>
    <x v="0"/>
    <x v="0"/>
    <m/>
    <x v="0"/>
    <x v="1"/>
    <x v="1"/>
    <x v="0"/>
    <m/>
    <x v="0"/>
    <x v="0"/>
    <x v="1"/>
    <m/>
    <x v="0"/>
    <x v="24"/>
    <s v="22: in ontvangstbevestiging: opschorting executie"/>
  </r>
  <r>
    <s v="Vragenformulier 0-meting verzet. 021215-17xlsx."/>
    <s v="09-021215-17"/>
    <s v="Pommer"/>
    <s v="Invullen of aankruisen  wat van toepassing is"/>
    <d v="2017-04-05T00:00:00"/>
    <x v="1"/>
    <m/>
    <x v="2"/>
    <s v="onbekend"/>
    <x v="0"/>
    <m/>
    <x v="0"/>
    <x v="1"/>
    <m/>
    <x v="0"/>
    <m/>
    <x v="0"/>
    <x v="0"/>
    <d v="2017-04-06T00:00:00"/>
    <x v="1"/>
    <x v="0"/>
    <x v="0"/>
    <m/>
    <x v="0"/>
    <x v="0"/>
    <x v="0"/>
    <m/>
    <x v="1"/>
    <x v="0"/>
    <x v="0"/>
    <x v="1"/>
    <x v="2"/>
    <s v="Hier niets invullen"/>
    <x v="0"/>
    <x v="1"/>
    <x v="0"/>
    <x v="0"/>
    <m/>
    <x v="0"/>
    <x v="1"/>
    <x v="3"/>
    <x v="0"/>
    <m/>
    <x v="0"/>
    <x v="0"/>
    <x v="1"/>
    <m/>
    <x v="0"/>
    <x v="1"/>
    <s v="22: in ontvangstbevestiging: opschorting executie"/>
  </r>
  <r>
    <s v="Vragenformulier 0-meting verzet 021042-17."/>
    <s v="09-021042-17"/>
    <s v="Pommer"/>
    <s v="Invullen of aankruisen  wat van toepassing is"/>
    <d v="2017-02-21T00:00:00"/>
    <x v="1"/>
    <m/>
    <x v="2"/>
    <s v="onbekend"/>
    <x v="0"/>
    <m/>
    <x v="0"/>
    <x v="1"/>
    <m/>
    <x v="0"/>
    <m/>
    <x v="0"/>
    <x v="0"/>
    <d v="2017-02-22T00:00:00"/>
    <x v="1"/>
    <x v="0"/>
    <x v="0"/>
    <m/>
    <x v="0"/>
    <x v="0"/>
    <x v="0"/>
    <m/>
    <x v="1"/>
    <x v="0"/>
    <x v="0"/>
    <x v="1"/>
    <x v="2"/>
    <s v="Hier niets invullen"/>
    <x v="1"/>
    <x v="0"/>
    <x v="0"/>
    <x v="0"/>
    <m/>
    <x v="0"/>
    <x v="0"/>
    <x v="0"/>
    <x v="0"/>
    <m/>
    <x v="0"/>
    <x v="0"/>
    <x v="0"/>
    <m/>
    <x v="0"/>
    <x v="1"/>
    <m/>
  </r>
  <r>
    <s v="Vragenformulier 0-meting verzet 008563-17."/>
    <s v="09-008563-17"/>
    <s v="Pommer"/>
    <s v="Invullen of aankruisen  wat van toepassing is"/>
    <d v="2017-01-17T00:00:00"/>
    <x v="1"/>
    <m/>
    <x v="2"/>
    <s v="onbekend"/>
    <x v="0"/>
    <m/>
    <x v="0"/>
    <x v="1"/>
    <m/>
    <x v="0"/>
    <m/>
    <x v="0"/>
    <x v="0"/>
    <d v="2017-01-18T00:00:00"/>
    <x v="1"/>
    <x v="0"/>
    <x v="0"/>
    <m/>
    <x v="0"/>
    <x v="0"/>
    <x v="0"/>
    <m/>
    <x v="1"/>
    <x v="0"/>
    <x v="0"/>
    <x v="1"/>
    <x v="2"/>
    <s v="Hier niets invullen"/>
    <x v="0"/>
    <x v="0"/>
    <x v="0"/>
    <x v="0"/>
    <m/>
    <x v="0"/>
    <x v="0"/>
    <x v="0"/>
    <x v="0"/>
    <m/>
    <x v="0"/>
    <x v="2"/>
    <x v="0"/>
    <m/>
    <x v="0"/>
    <x v="1"/>
    <s v="28: ik begrijp het wel maar ik zou al hebben geseponeerd"/>
  </r>
  <r>
    <s v="Vragenformulier 0-meting verzet. 006178-16xlsx."/>
    <s v="09-006178-16"/>
    <s v="Pommer"/>
    <s v="Invullen of aankruisen  wat van toepassing is"/>
    <d v="2016-01-15T00:00:00"/>
    <x v="1"/>
    <m/>
    <x v="2"/>
    <s v="onbekend"/>
    <x v="0"/>
    <m/>
    <x v="0"/>
    <x v="0"/>
    <m/>
    <x v="0"/>
    <m/>
    <x v="0"/>
    <x v="0"/>
    <d v="2016-01-15T00:00:00"/>
    <x v="1"/>
    <x v="0"/>
    <x v="0"/>
    <m/>
    <x v="0"/>
    <x v="0"/>
    <x v="0"/>
    <m/>
    <x v="1"/>
    <x v="0"/>
    <x v="0"/>
    <x v="1"/>
    <x v="2"/>
    <s v="Hier niets invullen"/>
    <x v="0"/>
    <x v="0"/>
    <x v="0"/>
    <x v="0"/>
    <m/>
    <x v="0"/>
    <x v="0"/>
    <x v="0"/>
    <x v="1"/>
    <s v="getuigenverhoor bij de rc"/>
    <x v="0"/>
    <x v="0"/>
    <x v="0"/>
    <m/>
    <x v="0"/>
    <x v="11"/>
    <m/>
  </r>
  <r>
    <s v="Vragenformulier 0-meting verzet 005351-16."/>
    <s v="09-005351-16"/>
    <s v="Pommer"/>
    <s v="Invullen of aankruisen  wat van toepassing is"/>
    <d v="2016-12-05T00:00:00"/>
    <x v="1"/>
    <m/>
    <x v="2"/>
    <s v="via CJIB"/>
    <x v="0"/>
    <m/>
    <x v="0"/>
    <x v="1"/>
    <m/>
    <x v="0"/>
    <m/>
    <x v="0"/>
    <x v="0"/>
    <d v="2016-12-15T00:00:00"/>
    <x v="1"/>
    <x v="0"/>
    <x v="0"/>
    <m/>
    <x v="0"/>
    <x v="0"/>
    <x v="0"/>
    <m/>
    <x v="1"/>
    <x v="0"/>
    <x v="0"/>
    <x v="1"/>
    <x v="2"/>
    <s v="Hier niets invullen"/>
    <x v="0"/>
    <x v="1"/>
    <x v="0"/>
    <x v="1"/>
    <s v="OMSB reeds onherroepelijk, tijdsverloop"/>
    <x v="0"/>
    <x v="0"/>
    <x v="0"/>
    <x v="0"/>
    <m/>
    <x v="0"/>
    <x v="0"/>
    <x v="0"/>
    <m/>
    <x v="0"/>
    <x v="16"/>
    <m/>
  </r>
  <r>
    <s v="Vragenformulier 0-meting verzet 000080-17."/>
    <s v="09-000080-17"/>
    <s v="Pommer"/>
    <s v="Invullen of aankruisen  wat van toepassing is"/>
    <d v="2017-01-06T00:00:00"/>
    <x v="3"/>
    <m/>
    <x v="2"/>
    <s v="onbekend"/>
    <x v="0"/>
    <m/>
    <x v="0"/>
    <x v="0"/>
    <m/>
    <x v="2"/>
    <m/>
    <x v="2"/>
    <x v="0"/>
    <d v="2017-01-09T00:00:00"/>
    <x v="1"/>
    <x v="0"/>
    <x v="0"/>
    <m/>
    <x v="0"/>
    <x v="0"/>
    <x v="0"/>
    <m/>
    <x v="1"/>
    <x v="0"/>
    <x v="1"/>
    <x v="1"/>
    <x v="2"/>
    <s v="Hier niets invullen"/>
    <x v="0"/>
    <x v="0"/>
    <x v="1"/>
    <x v="0"/>
    <m/>
    <x v="0"/>
    <x v="0"/>
    <x v="0"/>
    <x v="0"/>
    <m/>
    <x v="0"/>
    <x v="0"/>
    <x v="0"/>
    <m/>
    <x v="0"/>
    <x v="24"/>
    <m/>
  </r>
  <r>
    <s v="Vragenformulier 0-meting verzet. 086863-16xlsx."/>
    <s v="09-086863-16"/>
    <s v="Pommer"/>
    <s v="Invullen of aankruisen  wat van toepassing is"/>
    <d v="2016-10-18T00:00:00"/>
    <x v="1"/>
    <m/>
    <x v="2"/>
    <s v="onbekend"/>
    <x v="0"/>
    <m/>
    <x v="0"/>
    <x v="1"/>
    <m/>
    <x v="0"/>
    <m/>
    <x v="0"/>
    <x v="0"/>
    <d v="2016-10-18T00:00:00"/>
    <x v="1"/>
    <x v="0"/>
    <x v="0"/>
    <m/>
    <x v="0"/>
    <x v="0"/>
    <x v="0"/>
    <m/>
    <x v="1"/>
    <x v="0"/>
    <x v="0"/>
    <x v="1"/>
    <x v="2"/>
    <s v="Hier niets invullen"/>
    <x v="0"/>
    <x v="1"/>
    <x v="0"/>
    <x v="0"/>
    <m/>
    <x v="0"/>
    <x v="0"/>
    <x v="0"/>
    <x v="0"/>
    <m/>
    <x v="0"/>
    <x v="0"/>
    <x v="0"/>
    <m/>
    <x v="0"/>
    <x v="11"/>
    <s v="24: niet duidelijk. PR heeft vrijgesproken dus kennelijk ontvankelijkheid aangenomen"/>
  </r>
  <r>
    <s v="Vragenformulier 0-meting verzet.086451-16xlsx."/>
    <s v="09-086451-16"/>
    <s v="Pommer"/>
    <s v="Invullen of aankruisen  wat van toepassing is"/>
    <d v="2016-07-29T00:00:00"/>
    <x v="1"/>
    <m/>
    <x v="0"/>
    <m/>
    <x v="0"/>
    <m/>
    <x v="0"/>
    <x v="1"/>
    <m/>
    <x v="0"/>
    <m/>
    <x v="0"/>
    <x v="0"/>
    <d v="2016-08-01T00:00:00"/>
    <x v="1"/>
    <x v="0"/>
    <x v="0"/>
    <m/>
    <x v="0"/>
    <x v="0"/>
    <x v="0"/>
    <m/>
    <x v="1"/>
    <x v="0"/>
    <x v="0"/>
    <x v="1"/>
    <x v="2"/>
    <s v="Hier niets invullen"/>
    <x v="0"/>
    <x v="1"/>
    <x v="0"/>
    <x v="1"/>
    <s v="te laat ingediend, blijkt uit verzetschrift"/>
    <x v="0"/>
    <x v="0"/>
    <x v="0"/>
    <x v="0"/>
    <m/>
    <x v="0"/>
    <x v="0"/>
    <x v="0"/>
    <m/>
    <x v="0"/>
    <x v="24"/>
    <m/>
  </r>
  <r>
    <s v="Vragenformulier 0-meting verzet. 086385-16xlsx."/>
    <s v="09-086385-16"/>
    <s v="Pommer"/>
    <s v="Invullen of aankruisen  wat van toepassing is"/>
    <d v="2017-03-06T00:00:00"/>
    <x v="1"/>
    <m/>
    <x v="2"/>
    <s v="onbekend"/>
    <x v="0"/>
    <m/>
    <x v="0"/>
    <x v="0"/>
    <m/>
    <x v="0"/>
    <m/>
    <x v="0"/>
    <x v="0"/>
    <d v="2017-03-07T00:00:00"/>
    <x v="1"/>
    <x v="0"/>
    <x v="0"/>
    <m/>
    <x v="0"/>
    <x v="0"/>
    <x v="0"/>
    <m/>
    <x v="1"/>
    <x v="0"/>
    <x v="0"/>
    <x v="1"/>
    <x v="2"/>
    <s v="Hier niets invullen"/>
    <x v="0"/>
    <x v="1"/>
    <x v="0"/>
    <x v="0"/>
    <m/>
    <x v="0"/>
    <x v="0"/>
    <x v="0"/>
    <x v="0"/>
    <m/>
    <x v="0"/>
    <x v="0"/>
    <x v="0"/>
    <m/>
    <x v="0"/>
    <x v="1"/>
    <s v="verdachte minderjarig en GB opgelegd bij OMSB 200 euro"/>
  </r>
  <r>
    <s v="Vragenformulier 0-meting verzet. 082892-16xlsx."/>
    <s v="09-082892-16"/>
    <s v="Pommer"/>
    <s v="Invullen of aankruisen  wat van toepassing is"/>
    <d v="2016-06-01T00:00:00"/>
    <x v="0"/>
    <s v="fax+akte"/>
    <x v="2"/>
    <s v="onbekend"/>
    <x v="0"/>
    <m/>
    <x v="0"/>
    <x v="0"/>
    <m/>
    <x v="0"/>
    <m/>
    <x v="1"/>
    <x v="0"/>
    <d v="2016-06-02T00:00:00"/>
    <x v="1"/>
    <x v="0"/>
    <x v="0"/>
    <m/>
    <x v="0"/>
    <x v="0"/>
    <x v="0"/>
    <m/>
    <x v="1"/>
    <x v="0"/>
    <x v="0"/>
    <x v="1"/>
    <x v="2"/>
    <s v="Hier niets invullen"/>
    <x v="0"/>
    <x v="1"/>
    <x v="0"/>
    <x v="0"/>
    <m/>
    <x v="0"/>
    <x v="0"/>
    <x v="0"/>
    <x v="0"/>
    <m/>
    <x v="0"/>
    <x v="0"/>
    <x v="0"/>
    <m/>
    <x v="0"/>
    <x v="1"/>
    <m/>
  </r>
  <r>
    <s v="Vragenformulier 0-meting verzet. 100423-16xlsx."/>
    <s v="09-100423-16"/>
    <s v="Pommer"/>
    <s v="Invullen of aankruisen  wat van toepassing is"/>
    <d v="2016-09-16T00:00:00"/>
    <x v="1"/>
    <m/>
    <x v="0"/>
    <m/>
    <x v="0"/>
    <m/>
    <x v="0"/>
    <x v="1"/>
    <m/>
    <x v="0"/>
    <m/>
    <x v="0"/>
    <x v="0"/>
    <d v="2016-09-15T00:00:00"/>
    <x v="1"/>
    <x v="0"/>
    <x v="1"/>
    <m/>
    <x v="0"/>
    <x v="0"/>
    <x v="0"/>
    <m/>
    <x v="1"/>
    <x v="0"/>
    <x v="0"/>
    <x v="1"/>
    <x v="2"/>
    <s v="Hier niets invullen"/>
    <x v="0"/>
    <x v="1"/>
    <x v="0"/>
    <x v="0"/>
    <m/>
    <x v="0"/>
    <x v="0"/>
    <x v="0"/>
    <x v="0"/>
    <m/>
    <x v="0"/>
    <x v="0"/>
    <x v="0"/>
    <m/>
    <x v="0"/>
    <x v="33"/>
    <s v="22: in opntvangstbevestiging opschorting executie"/>
  </r>
  <r>
    <s v="Vragenformulier 0-meting verzet. 099312-14xlsx."/>
    <s v="09-099312-14"/>
    <s v="Pommer"/>
    <s v="Invullen of aankruisen  wat van toepassing is"/>
    <d v="2014-05-01T00:00:00"/>
    <x v="0"/>
    <s v="fax+akte"/>
    <x v="2"/>
    <s v="onbekend"/>
    <x v="0"/>
    <m/>
    <x v="0"/>
    <x v="0"/>
    <m/>
    <x v="0"/>
    <m/>
    <x v="1"/>
    <x v="0"/>
    <d v="2014-05-02T00:00:00"/>
    <x v="1"/>
    <x v="0"/>
    <x v="0"/>
    <m/>
    <x v="0"/>
    <x v="0"/>
    <x v="0"/>
    <m/>
    <x v="1"/>
    <x v="0"/>
    <x v="0"/>
    <x v="1"/>
    <x v="2"/>
    <s v="Hier niets invullen"/>
    <x v="0"/>
    <x v="0"/>
    <x v="0"/>
    <x v="0"/>
    <m/>
    <x v="0"/>
    <x v="0"/>
    <x v="0"/>
    <x v="0"/>
    <m/>
    <x v="0"/>
    <x v="0"/>
    <x v="0"/>
    <m/>
    <x v="0"/>
    <x v="1"/>
    <m/>
  </r>
  <r>
    <s v="Vragenformulier 0-meting verzet. 092943-16xlsx."/>
    <s v="09-092943-16"/>
    <s v="Pommer"/>
    <s v="Invullen of aankruisen  wat van toepassing is"/>
    <d v="2016-07-11T00:00:00"/>
    <x v="0"/>
    <s v="in persoon en datum binnenkomst parket"/>
    <x v="2"/>
    <s v="onbekend"/>
    <x v="0"/>
    <m/>
    <x v="0"/>
    <x v="1"/>
    <m/>
    <x v="4"/>
    <s v="in persoon en schriftelijk"/>
    <x v="0"/>
    <x v="0"/>
    <d v="2016-07-13T00:00:00"/>
    <x v="0"/>
    <x v="0"/>
    <x v="0"/>
    <m/>
    <x v="0"/>
    <x v="0"/>
    <x v="1"/>
    <s v="op akte schriftelijk maar er is ook akte i.p"/>
    <x v="1"/>
    <x v="0"/>
    <x v="1"/>
    <x v="1"/>
    <x v="2"/>
    <s v="Hier niets invullen"/>
    <x v="0"/>
    <x v="1"/>
    <x v="0"/>
    <x v="0"/>
    <m/>
    <x v="0"/>
    <x v="0"/>
    <x v="0"/>
    <x v="0"/>
    <m/>
    <x v="0"/>
    <x v="0"/>
    <x v="0"/>
    <m/>
    <x v="0"/>
    <x v="4"/>
    <m/>
  </r>
  <r>
    <s v="09-169803-16."/>
    <s v="09-169803-16"/>
    <s v="esther baars"/>
    <s v="Invullen of aankruisen  wat van toepassing is"/>
    <d v="2016-08-18T00:00:00"/>
    <x v="0"/>
    <s v="faxregel"/>
    <x v="0"/>
    <m/>
    <x v="0"/>
    <m/>
    <x v="0"/>
    <x v="0"/>
    <m/>
    <x v="0"/>
    <m/>
    <x v="0"/>
    <x v="0"/>
    <d v="2016-08-23T00:00:00"/>
    <x v="1"/>
    <x v="0"/>
    <x v="0"/>
    <m/>
    <x v="0"/>
    <x v="0"/>
    <x v="0"/>
    <m/>
    <x v="1"/>
    <x v="0"/>
    <x v="0"/>
    <x v="1"/>
    <x v="2"/>
    <s v="Hier niets invullen"/>
    <x v="0"/>
    <x v="0"/>
    <x v="0"/>
    <x v="0"/>
    <m/>
    <x v="0"/>
    <x v="0"/>
    <x v="0"/>
    <x v="0"/>
    <m/>
    <x v="0"/>
    <x v="0"/>
    <x v="0"/>
    <m/>
    <x v="0"/>
    <x v="5"/>
    <m/>
  </r>
  <r>
    <s v="09-169823-16."/>
    <s v="09-169823-16"/>
    <s v="esther baars"/>
    <s v="Invullen of aankruisen  wat van toepassing is"/>
    <d v="2016-08-18T00:00:00"/>
    <x v="0"/>
    <s v="faxregel"/>
    <x v="0"/>
    <m/>
    <x v="0"/>
    <m/>
    <x v="0"/>
    <x v="0"/>
    <m/>
    <x v="0"/>
    <m/>
    <x v="0"/>
    <x v="0"/>
    <d v="2016-08-23T00:00:00"/>
    <x v="1"/>
    <x v="0"/>
    <x v="0"/>
    <m/>
    <x v="0"/>
    <x v="0"/>
    <x v="0"/>
    <m/>
    <x v="1"/>
    <x v="0"/>
    <x v="0"/>
    <x v="1"/>
    <x v="2"/>
    <s v="Hier niets invullen"/>
    <x v="0"/>
    <x v="0"/>
    <x v="0"/>
    <x v="0"/>
    <m/>
    <x v="0"/>
    <x v="0"/>
    <x v="0"/>
    <x v="0"/>
    <m/>
    <x v="0"/>
    <x v="0"/>
    <x v="0"/>
    <m/>
    <x v="0"/>
    <x v="5"/>
    <m/>
  </r>
  <r>
    <s v="09-185009-16."/>
    <s v="09-185009-16"/>
    <s v="esther baars"/>
    <s v="Invullen of aankruisen  wat van toepassing is"/>
    <d v="2016-09-21T00:00:00"/>
    <x v="1"/>
    <m/>
    <x v="0"/>
    <m/>
    <x v="0"/>
    <m/>
    <x v="0"/>
    <x v="1"/>
    <m/>
    <x v="0"/>
    <m/>
    <x v="0"/>
    <x v="0"/>
    <d v="2016-09-22T00:00:00"/>
    <x v="1"/>
    <x v="0"/>
    <x v="0"/>
    <m/>
    <x v="0"/>
    <x v="0"/>
    <x v="0"/>
    <m/>
    <x v="1"/>
    <x v="0"/>
    <x v="0"/>
    <x v="1"/>
    <x v="2"/>
    <s v="Hier niets invullen"/>
    <x v="0"/>
    <x v="0"/>
    <x v="0"/>
    <x v="0"/>
    <m/>
    <x v="0"/>
    <x v="0"/>
    <x v="0"/>
    <x v="0"/>
    <m/>
    <x v="0"/>
    <x v="0"/>
    <x v="0"/>
    <m/>
    <x v="0"/>
    <x v="1"/>
    <m/>
  </r>
  <r>
    <s v="09-195546-16."/>
    <s v="09--195546-17"/>
    <s v="esther baars"/>
    <s v="Invullen of aankruisen  wat van toepassing is"/>
    <d v="2016-10-07T00:00:00"/>
    <x v="1"/>
    <m/>
    <x v="0"/>
    <m/>
    <x v="0"/>
    <m/>
    <x v="0"/>
    <x v="1"/>
    <m/>
    <x v="0"/>
    <m/>
    <x v="0"/>
    <x v="0"/>
    <d v="2016-10-11T00:00:00"/>
    <x v="1"/>
    <x v="0"/>
    <x v="0"/>
    <m/>
    <x v="0"/>
    <x v="0"/>
    <x v="0"/>
    <m/>
    <x v="1"/>
    <x v="0"/>
    <x v="0"/>
    <x v="1"/>
    <x v="2"/>
    <s v="Hier niets invullen"/>
    <x v="0"/>
    <x v="0"/>
    <x v="0"/>
    <x v="0"/>
    <m/>
    <x v="0"/>
    <x v="0"/>
    <x v="0"/>
    <x v="0"/>
    <m/>
    <x v="0"/>
    <x v="0"/>
    <x v="0"/>
    <m/>
    <x v="0"/>
    <x v="0"/>
    <m/>
  </r>
  <r>
    <s v="09-204255-16."/>
    <s v="09-204255-16"/>
    <s v="esther baars"/>
    <s v="Invullen of aankruisen  wat van toepassing is"/>
    <d v="2016-10-21T00:00:00"/>
    <x v="1"/>
    <m/>
    <x v="0"/>
    <m/>
    <x v="0"/>
    <m/>
    <x v="0"/>
    <x v="1"/>
    <m/>
    <x v="0"/>
    <m/>
    <x v="0"/>
    <x v="0"/>
    <d v="2016-10-24T00:00:00"/>
    <x v="1"/>
    <x v="0"/>
    <x v="0"/>
    <m/>
    <x v="0"/>
    <x v="0"/>
    <x v="0"/>
    <m/>
    <x v="1"/>
    <x v="0"/>
    <x v="0"/>
    <x v="1"/>
    <x v="2"/>
    <s v="Hier niets invullen"/>
    <x v="0"/>
    <x v="1"/>
    <x v="0"/>
    <x v="0"/>
    <m/>
    <x v="0"/>
    <x v="0"/>
    <x v="0"/>
    <x v="0"/>
    <m/>
    <x v="0"/>
    <x v="0"/>
    <x v="0"/>
    <m/>
    <x v="0"/>
    <x v="24"/>
    <m/>
  </r>
  <r>
    <s v="09-215127-15."/>
    <s v="09-215127-15"/>
    <s v="esther baars"/>
    <s v="Invullen of aankruisen  wat van toepassing is"/>
    <d v="2015-11-09T00:00:00"/>
    <x v="3"/>
    <m/>
    <x v="0"/>
    <m/>
    <x v="0"/>
    <m/>
    <x v="0"/>
    <x v="0"/>
    <m/>
    <x v="2"/>
    <m/>
    <x v="2"/>
    <x v="0"/>
    <d v="2015-11-11T00:00:00"/>
    <x v="1"/>
    <x v="0"/>
    <x v="0"/>
    <m/>
    <x v="0"/>
    <x v="0"/>
    <x v="0"/>
    <m/>
    <x v="1"/>
    <x v="0"/>
    <x v="1"/>
    <x v="1"/>
    <x v="2"/>
    <s v="Hier niets invullen"/>
    <x v="0"/>
    <x v="0"/>
    <x v="0"/>
    <x v="0"/>
    <m/>
    <x v="0"/>
    <x v="0"/>
    <x v="0"/>
    <x v="0"/>
    <m/>
    <x v="0"/>
    <x v="0"/>
    <x v="0"/>
    <m/>
    <x v="0"/>
    <x v="4"/>
    <m/>
  </r>
  <r>
    <s v="09-215269-16."/>
    <s v="09-215269-16"/>
    <s v="esther baars"/>
    <s v="Invullen of aankruisen  wat van toepassing is"/>
    <d v="2016-11-21T00:00:00"/>
    <x v="1"/>
    <m/>
    <x v="0"/>
    <m/>
    <x v="0"/>
    <m/>
    <x v="0"/>
    <x v="1"/>
    <m/>
    <x v="0"/>
    <m/>
    <x v="0"/>
    <x v="0"/>
    <d v="2016-11-22T00:00:00"/>
    <x v="1"/>
    <x v="0"/>
    <x v="0"/>
    <m/>
    <x v="0"/>
    <x v="0"/>
    <x v="0"/>
    <m/>
    <x v="1"/>
    <x v="0"/>
    <x v="0"/>
    <x v="1"/>
    <x v="2"/>
    <s v="Hier niets invullen"/>
    <x v="0"/>
    <x v="0"/>
    <x v="0"/>
    <x v="0"/>
    <m/>
    <x v="0"/>
    <x v="0"/>
    <x v="0"/>
    <x v="0"/>
    <m/>
    <x v="0"/>
    <x v="0"/>
    <x v="0"/>
    <m/>
    <x v="0"/>
    <x v="1"/>
    <m/>
  </r>
  <r>
    <s v="09-225717-16."/>
    <s v="09-225717-16"/>
    <s v="esther baars"/>
    <s v="Invullen of aankruisen  wat van toepassing is"/>
    <d v="2016-11-14T00:00:00"/>
    <x v="1"/>
    <m/>
    <x v="0"/>
    <m/>
    <x v="0"/>
    <m/>
    <x v="0"/>
    <x v="1"/>
    <m/>
    <x v="0"/>
    <m/>
    <x v="0"/>
    <x v="0"/>
    <d v="2016-11-21T00:00:00"/>
    <x v="1"/>
    <x v="0"/>
    <x v="0"/>
    <m/>
    <x v="0"/>
    <x v="0"/>
    <x v="0"/>
    <m/>
    <x v="1"/>
    <x v="0"/>
    <x v="0"/>
    <x v="1"/>
    <x v="2"/>
    <s v="Hier niets invullen"/>
    <x v="0"/>
    <x v="0"/>
    <x v="0"/>
    <x v="0"/>
    <m/>
    <x v="0"/>
    <x v="0"/>
    <x v="0"/>
    <x v="0"/>
    <m/>
    <x v="0"/>
    <x v="0"/>
    <x v="0"/>
    <m/>
    <x v="0"/>
    <x v="20"/>
    <m/>
  </r>
  <r>
    <s v="09-227320-16."/>
    <s v="09-227320-16"/>
    <s v="esther baars"/>
    <s v="Invullen of aankruisen  wat van toepassing is"/>
    <d v="2016-11-18T00:00:00"/>
    <x v="1"/>
    <m/>
    <x v="0"/>
    <m/>
    <x v="0"/>
    <m/>
    <x v="0"/>
    <x v="1"/>
    <m/>
    <x v="0"/>
    <m/>
    <x v="0"/>
    <x v="0"/>
    <d v="2016-11-18T00:00:00"/>
    <x v="1"/>
    <x v="0"/>
    <x v="0"/>
    <m/>
    <x v="0"/>
    <x v="0"/>
    <x v="0"/>
    <m/>
    <x v="1"/>
    <x v="0"/>
    <x v="0"/>
    <x v="1"/>
    <x v="0"/>
    <s v="Hier niets invullen"/>
    <x v="0"/>
    <x v="0"/>
    <x v="0"/>
    <x v="0"/>
    <m/>
    <x v="0"/>
    <x v="1"/>
    <x v="1"/>
    <x v="0"/>
    <m/>
    <x v="0"/>
    <x v="0"/>
    <x v="0"/>
    <m/>
    <x v="0"/>
    <x v="11"/>
    <m/>
  </r>
  <r>
    <s v="09-236952-16."/>
    <s v="09-236952-16"/>
    <s v="esther baars"/>
    <s v="Invullen of aankruisen  wat van toepassing is"/>
    <d v="2016-12-01T00:00:00"/>
    <x v="1"/>
    <m/>
    <x v="0"/>
    <m/>
    <x v="0"/>
    <m/>
    <x v="0"/>
    <x v="0"/>
    <m/>
    <x v="0"/>
    <m/>
    <x v="0"/>
    <x v="0"/>
    <d v="2016-12-01T00:00:00"/>
    <x v="1"/>
    <x v="0"/>
    <x v="0"/>
    <m/>
    <x v="0"/>
    <x v="0"/>
    <x v="0"/>
    <m/>
    <x v="1"/>
    <x v="0"/>
    <x v="0"/>
    <x v="1"/>
    <x v="2"/>
    <s v="Hier niets invullen"/>
    <x v="0"/>
    <x v="0"/>
    <x v="0"/>
    <x v="0"/>
    <m/>
    <x v="0"/>
    <x v="0"/>
    <x v="0"/>
    <x v="0"/>
    <m/>
    <x v="0"/>
    <x v="0"/>
    <x v="0"/>
    <m/>
    <x v="0"/>
    <x v="11"/>
    <m/>
  </r>
  <r>
    <s v="81-044627-17 verzet FP."/>
    <s v="81-04462-17"/>
    <s v="Bellaart"/>
    <s v="Invullen of aankruisen  wat van toepassing is"/>
    <d v="2017-03-27T00:00:00"/>
    <x v="1"/>
    <m/>
    <x v="0"/>
    <m/>
    <x v="0"/>
    <m/>
    <x v="0"/>
    <x v="1"/>
    <m/>
    <x v="0"/>
    <m/>
    <x v="0"/>
    <x v="0"/>
    <d v="2017-03-28T00:00:00"/>
    <x v="1"/>
    <x v="0"/>
    <x v="0"/>
    <m/>
    <x v="0"/>
    <x v="0"/>
    <x v="0"/>
    <m/>
    <x v="1"/>
    <x v="2"/>
    <x v="0"/>
    <x v="1"/>
    <x v="2"/>
    <s v="Hier niets invullen"/>
    <x v="0"/>
    <x v="1"/>
    <x v="0"/>
    <x v="0"/>
    <m/>
    <x v="0"/>
    <x v="0"/>
    <x v="0"/>
    <x v="0"/>
    <m/>
    <x v="0"/>
    <x v="0"/>
    <x v="0"/>
    <m/>
    <x v="0"/>
    <x v="1"/>
    <m/>
  </r>
  <r>
    <s v="81-083063-16 verzet FP."/>
    <s v="81-083063-16"/>
    <s v="Bellaart"/>
    <s v="Invullen of aankruisen  wat van toepassing is"/>
    <d v="2016-05-03T00:00:00"/>
    <x v="1"/>
    <m/>
    <x v="0"/>
    <m/>
    <x v="0"/>
    <m/>
    <x v="0"/>
    <x v="1"/>
    <m/>
    <x v="0"/>
    <m/>
    <x v="0"/>
    <x v="0"/>
    <d v="2016-05-30T00:00:00"/>
    <x v="1"/>
    <x v="0"/>
    <x v="0"/>
    <m/>
    <x v="0"/>
    <x v="0"/>
    <x v="0"/>
    <m/>
    <x v="1"/>
    <x v="0"/>
    <x v="0"/>
    <x v="1"/>
    <x v="0"/>
    <s v="Hier niets invullen"/>
    <x v="0"/>
    <x v="0"/>
    <x v="0"/>
    <x v="0"/>
    <m/>
    <x v="0"/>
    <x v="0"/>
    <x v="0"/>
    <x v="0"/>
    <m/>
    <x v="0"/>
    <x v="0"/>
    <x v="0"/>
    <m/>
    <x v="0"/>
    <x v="34"/>
    <m/>
  </r>
  <r>
    <s v="81-084128-16 verzet FP."/>
    <s v="81-084128-16"/>
    <s v="Bellaart"/>
    <s v="Invullen of aankruisen  wat van toepassing is"/>
    <d v="2016-07-13T00:00:00"/>
    <x v="1"/>
    <m/>
    <x v="0"/>
    <m/>
    <x v="0"/>
    <m/>
    <x v="0"/>
    <x v="2"/>
    <m/>
    <x v="0"/>
    <m/>
    <x v="0"/>
    <x v="0"/>
    <d v="2016-08-22T00:00:00"/>
    <x v="1"/>
    <x v="0"/>
    <x v="1"/>
    <m/>
    <x v="0"/>
    <x v="0"/>
    <x v="0"/>
    <m/>
    <x v="1"/>
    <x v="0"/>
    <x v="0"/>
    <x v="1"/>
    <x v="0"/>
    <s v="Hier niets invullen"/>
    <x v="0"/>
    <x v="1"/>
    <x v="0"/>
    <x v="1"/>
    <s v="Rechter verklaart verdachte niet ontv in verzet. Niet duidelijk waarom (zou met overleggen machtiging te maken kunnen hebben, ik ben uitgegaan van PV met KVK info, die echter niet ten tijde van indienen is overgelegd"/>
    <x v="0"/>
    <x v="0"/>
    <x v="0"/>
    <x v="1"/>
    <s v="aanvullend pv"/>
    <x v="0"/>
    <x v="0"/>
    <x v="0"/>
    <m/>
    <x v="0"/>
    <x v="35"/>
    <m/>
  </r>
  <r>
    <s v="81-036740-15 verzet FP."/>
    <s v="81-036740-15"/>
    <s v="Bellaart"/>
    <s v="Invullen of aankruisen  wat van toepassing is"/>
    <d v="2015-05-19T00:00:00"/>
    <x v="1"/>
    <m/>
    <x v="0"/>
    <m/>
    <x v="0"/>
    <m/>
    <x v="0"/>
    <x v="2"/>
    <m/>
    <x v="0"/>
    <m/>
    <x v="0"/>
    <x v="0"/>
    <d v="2015-05-20T00:00:00"/>
    <x v="1"/>
    <x v="0"/>
    <x v="0"/>
    <m/>
    <x v="0"/>
    <x v="0"/>
    <x v="0"/>
    <m/>
    <x v="1"/>
    <x v="0"/>
    <x v="0"/>
    <x v="1"/>
    <x v="0"/>
    <s v="Hier niets invullen"/>
    <x v="0"/>
    <x v="0"/>
    <x v="0"/>
    <x v="0"/>
    <m/>
    <x v="0"/>
    <x v="1"/>
    <x v="4"/>
    <x v="0"/>
    <m/>
    <x v="0"/>
    <x v="0"/>
    <x v="1"/>
    <m/>
    <x v="0"/>
    <x v="1"/>
    <s v="Opm hoort bij tabel 19 (standaard niet in akte opmaakdatum wel blijkend uit GPS** eenmalige opmerking hier geldt altijd)"/>
  </r>
  <r>
    <s v="81-042329-15 verzet FP."/>
    <s v="81-042329-15"/>
    <s v="Bellaart"/>
    <s v="Invullen of aankruisen  wat van toepassing is"/>
    <d v="2015-04-02T00:00:00"/>
    <x v="1"/>
    <m/>
    <x v="0"/>
    <m/>
    <x v="0"/>
    <m/>
    <x v="0"/>
    <x v="1"/>
    <m/>
    <x v="0"/>
    <m/>
    <x v="0"/>
    <x v="0"/>
    <d v="2015-04-02T00:00:00"/>
    <x v="1"/>
    <x v="0"/>
    <x v="0"/>
    <m/>
    <x v="0"/>
    <x v="0"/>
    <x v="0"/>
    <m/>
    <x v="1"/>
    <x v="0"/>
    <x v="0"/>
    <x v="1"/>
    <x v="0"/>
    <s v="Hier niets invullen"/>
    <x v="0"/>
    <x v="0"/>
    <x v="0"/>
    <x v="0"/>
    <m/>
    <x v="0"/>
    <x v="2"/>
    <x v="0"/>
    <x v="0"/>
    <m/>
    <x v="0"/>
    <x v="0"/>
    <x v="0"/>
    <m/>
    <x v="1"/>
    <x v="11"/>
    <s v="er is eerst een gematigde sb (wijziging) opgelegd met brief aan verdachte (prima!). Verzet echter niet ingetrokken waarna zaak voor econ PR. Even hoge boete als al 2 jaar eerder in wijziging was voorgesteld"/>
  </r>
  <r>
    <s v="82-189720-15."/>
    <s v="82-189720-15"/>
    <s v="Anja Janssen-de Boer"/>
    <s v="Invullen of aankruisen  wat van toepassing is"/>
    <d v="2015-10-19T00:00:00"/>
    <x v="1"/>
    <m/>
    <x v="0"/>
    <m/>
    <x v="0"/>
    <m/>
    <x v="0"/>
    <x v="2"/>
    <m/>
    <x v="0"/>
    <m/>
    <x v="0"/>
    <x v="0"/>
    <d v="2015-10-27T00:00:00"/>
    <x v="1"/>
    <x v="0"/>
    <x v="0"/>
    <m/>
    <x v="0"/>
    <x v="0"/>
    <x v="0"/>
    <m/>
    <x v="0"/>
    <x v="0"/>
    <x v="0"/>
    <x v="1"/>
    <x v="0"/>
    <s v="Hier niets invullen"/>
    <x v="0"/>
    <x v="1"/>
    <x v="0"/>
    <x v="0"/>
    <m/>
    <x v="0"/>
    <x v="0"/>
    <x v="0"/>
    <x v="0"/>
    <m/>
    <x v="0"/>
    <x v="0"/>
    <x v="0"/>
    <m/>
    <x v="0"/>
    <x v="3"/>
    <m/>
  </r>
  <r>
    <s v="82-199508-16."/>
    <s v="82-199508-16"/>
    <s v="Anja Janssen-de Boer"/>
    <s v="Invullen of aankruisen  wat van toepassing is"/>
    <d v="2017-01-13T00:00:00"/>
    <x v="1"/>
    <m/>
    <x v="0"/>
    <m/>
    <x v="0"/>
    <m/>
    <x v="0"/>
    <x v="2"/>
    <m/>
    <x v="0"/>
    <m/>
    <x v="0"/>
    <x v="0"/>
    <d v="2017-01-17T00:00:00"/>
    <x v="1"/>
    <x v="0"/>
    <x v="0"/>
    <m/>
    <x v="0"/>
    <x v="0"/>
    <x v="0"/>
    <m/>
    <x v="1"/>
    <x v="0"/>
    <x v="0"/>
    <x v="1"/>
    <x v="0"/>
    <s v="Hier niets invullen"/>
    <x v="0"/>
    <x v="1"/>
    <x v="0"/>
    <x v="0"/>
    <m/>
    <x v="0"/>
    <x v="0"/>
    <x v="0"/>
    <x v="0"/>
    <m/>
    <x v="0"/>
    <x v="0"/>
    <x v="0"/>
    <m/>
    <x v="0"/>
    <x v="0"/>
    <m/>
  </r>
  <r>
    <s v="82-214946-16."/>
    <s v="82-214946-6"/>
    <s v="Anja Janssen-de Boer"/>
    <s v="Invullen of aankruisen  wat van toepassing is"/>
    <d v="2016-11-25T00:00:00"/>
    <x v="1"/>
    <m/>
    <x v="0"/>
    <m/>
    <x v="0"/>
    <m/>
    <x v="0"/>
    <x v="3"/>
    <s v="Door een BV (geen advocaten) die het heeft over &quot;namens mijn client&quot;"/>
    <x v="0"/>
    <m/>
    <x v="0"/>
    <x v="0"/>
    <d v="2016-12-22T00:00:00"/>
    <x v="1"/>
    <x v="0"/>
    <x v="1"/>
    <m/>
    <x v="0"/>
    <x v="2"/>
    <x v="0"/>
    <m/>
    <x v="0"/>
    <x v="0"/>
    <x v="0"/>
    <x v="2"/>
    <x v="0"/>
    <s v="Hier niets invullen"/>
    <x v="0"/>
    <x v="1"/>
    <x v="0"/>
    <x v="1"/>
    <s v="Heb geen volmacht gezien. De rechter heeft verdachte trouwens wel ontvankelijk verklaard (want het verzetschrift is behandeld)."/>
    <x v="0"/>
    <x v="0"/>
    <x v="0"/>
    <x v="0"/>
    <m/>
    <x v="0"/>
    <x v="0"/>
    <x v="0"/>
    <m/>
    <x v="0"/>
    <x v="34"/>
    <m/>
  </r>
  <r>
    <s v="82-229500-16."/>
    <s v="82-229500-16"/>
    <s v="Anja Janssen-de Boer"/>
    <s v="Invullen of aankruisen  wat van toepassing is"/>
    <d v="2017-01-05T00:00:00"/>
    <x v="1"/>
    <m/>
    <x v="0"/>
    <m/>
    <x v="0"/>
    <m/>
    <x v="0"/>
    <x v="3"/>
    <s v="Administratiekantoor dat administratie voor verdachte verzorgt"/>
    <x v="0"/>
    <m/>
    <x v="0"/>
    <x v="0"/>
    <d v="2017-01-11T00:00:00"/>
    <x v="1"/>
    <x v="0"/>
    <x v="0"/>
    <m/>
    <x v="0"/>
    <x v="2"/>
    <x v="0"/>
    <m/>
    <x v="1"/>
    <x v="1"/>
    <x v="0"/>
    <x v="1"/>
    <x v="0"/>
    <s v="Hier niets invullen"/>
    <x v="0"/>
    <x v="1"/>
    <x v="0"/>
    <x v="1"/>
    <s v="te laat en verzet door onbevoegde (zonder volmacht) ingediend"/>
    <x v="0"/>
    <x v="0"/>
    <x v="0"/>
    <x v="0"/>
    <m/>
    <x v="0"/>
    <x v="0"/>
    <x v="0"/>
    <m/>
    <x v="0"/>
    <x v="10"/>
    <m/>
  </r>
  <r>
    <s v="82-246892-15."/>
    <s v="82-246892-15"/>
    <s v="Anja Janssen-de Boer"/>
    <s v="Invullen of aankruisen  wat van toepassing is"/>
    <d v="2015-12-28T00:00:00"/>
    <x v="2"/>
    <m/>
    <x v="0"/>
    <m/>
    <x v="2"/>
    <m/>
    <x v="1"/>
    <x v="1"/>
    <m/>
    <x v="0"/>
    <m/>
    <x v="1"/>
    <x v="0"/>
    <d v="2015-12-28T00:00:00"/>
    <x v="3"/>
    <x v="1"/>
    <x v="2"/>
    <s v="De brief is ongedateerd en heeft geen datumstempel"/>
    <x v="0"/>
    <x v="0"/>
    <x v="0"/>
    <m/>
    <x v="1"/>
    <x v="0"/>
    <x v="0"/>
    <x v="1"/>
    <x v="0"/>
    <s v="Hier niets invullen"/>
    <x v="0"/>
    <x v="0"/>
    <x v="0"/>
    <x v="0"/>
    <m/>
    <x v="0"/>
    <x v="0"/>
    <x v="0"/>
    <x v="0"/>
    <m/>
    <x v="0"/>
    <x v="3"/>
    <x v="0"/>
    <m/>
    <x v="0"/>
    <x v="11"/>
    <s v="Bij vraag 29 staat ten onrechte een antwoord maar dat kan ik niet meer wijzigen. Dat veld behoort leeg te zijn."/>
  </r>
  <r>
    <s v="82-260338-16."/>
    <s v="82-260338-16"/>
    <s v="Anja Janssen-de Boer"/>
    <s v="Invullen of aankruisen  wat van toepassing is"/>
    <d v="2017-03-06T00:00:00"/>
    <x v="1"/>
    <m/>
    <x v="0"/>
    <m/>
    <x v="0"/>
    <m/>
    <x v="0"/>
    <x v="3"/>
    <s v="Degene die het verzet heeft ingesteld is een gevolmachtigde van verdachte, maar zijn volmacht is volgens KvK beperkt tot het ondertekenen van alle belasting gerelateerde documentatie (en daar valt verzet niet onder)."/>
    <x v="0"/>
    <m/>
    <x v="0"/>
    <x v="0"/>
    <d v="2017-03-07T00:00:00"/>
    <x v="1"/>
    <x v="0"/>
    <x v="1"/>
    <m/>
    <x v="0"/>
    <x v="0"/>
    <x v="0"/>
    <m/>
    <x v="1"/>
    <x v="2"/>
    <x v="0"/>
    <x v="1"/>
    <x v="0"/>
    <s v="Hier niets invullen"/>
    <x v="0"/>
    <x v="1"/>
    <x v="0"/>
    <x v="1"/>
    <s v="Te laat en onbevoegd."/>
    <x v="0"/>
    <x v="0"/>
    <x v="0"/>
    <x v="0"/>
    <m/>
    <x v="0"/>
    <x v="0"/>
    <x v="0"/>
    <m/>
    <x v="0"/>
    <x v="1"/>
    <m/>
  </r>
  <r>
    <s v="83-214784-16."/>
    <s v="83-214784-16"/>
    <s v="Anja Janssen-de Boer"/>
    <s v="Invullen of aankruisen  wat van toepassing is"/>
    <d v="2016-11-11T00:00:00"/>
    <x v="1"/>
    <m/>
    <x v="0"/>
    <m/>
    <x v="2"/>
    <m/>
    <x v="1"/>
    <x v="1"/>
    <m/>
    <x v="0"/>
    <m/>
    <x v="0"/>
    <x v="0"/>
    <d v="2016-11-15T00:00:00"/>
    <x v="3"/>
    <x v="1"/>
    <x v="0"/>
    <m/>
    <x v="0"/>
    <x v="0"/>
    <x v="0"/>
    <m/>
    <x v="1"/>
    <x v="0"/>
    <x v="0"/>
    <x v="1"/>
    <x v="0"/>
    <s v="Hier niets invullen"/>
    <x v="0"/>
    <x v="1"/>
    <x v="0"/>
    <x v="0"/>
    <m/>
    <x v="0"/>
    <x v="0"/>
    <x v="0"/>
    <x v="0"/>
    <m/>
    <x v="0"/>
    <x v="0"/>
    <x v="0"/>
    <m/>
    <x v="0"/>
    <x v="0"/>
    <m/>
  </r>
  <r>
    <s v="83-005172-16."/>
    <s v="83-005172-16"/>
    <s v="Anja Janssen-de Boer"/>
    <s v="Invullen of aankruisen  wat van toepassing is"/>
    <d v="2016-02-02T00:00:00"/>
    <x v="2"/>
    <m/>
    <x v="0"/>
    <m/>
    <x v="0"/>
    <m/>
    <x v="0"/>
    <x v="2"/>
    <m/>
    <x v="0"/>
    <m/>
    <x v="1"/>
    <x v="0"/>
    <d v="2016-02-02T00:00:00"/>
    <x v="1"/>
    <x v="0"/>
    <x v="2"/>
    <s v="Brief bevat geen datumstempel"/>
    <x v="0"/>
    <x v="0"/>
    <x v="0"/>
    <m/>
    <x v="1"/>
    <x v="0"/>
    <x v="0"/>
    <x v="1"/>
    <x v="0"/>
    <s v="Hier niets invullen"/>
    <x v="0"/>
    <x v="0"/>
    <x v="0"/>
    <x v="0"/>
    <m/>
    <x v="0"/>
    <x v="0"/>
    <x v="0"/>
    <x v="0"/>
    <m/>
    <x v="0"/>
    <x v="0"/>
    <x v="0"/>
    <m/>
    <x v="0"/>
    <x v="11"/>
    <m/>
  </r>
  <r>
    <s v="83-016187-16."/>
    <s v="83-016187-16"/>
    <s v="Anja Janssen-de Boer"/>
    <s v="Invullen of aankruisen  wat van toepassing is"/>
    <d v="2016-02-02T00:00:00"/>
    <x v="2"/>
    <m/>
    <x v="0"/>
    <m/>
    <x v="0"/>
    <m/>
    <x v="0"/>
    <x v="1"/>
    <m/>
    <x v="0"/>
    <m/>
    <x v="1"/>
    <x v="0"/>
    <d v="2016-02-02T00:00:00"/>
    <x v="1"/>
    <x v="0"/>
    <x v="2"/>
    <s v="Verzetschrift heeft geen datumstempel"/>
    <x v="0"/>
    <x v="0"/>
    <x v="0"/>
    <m/>
    <x v="1"/>
    <x v="0"/>
    <x v="0"/>
    <x v="1"/>
    <x v="1"/>
    <s v="Hier niets invullen"/>
    <x v="0"/>
    <x v="0"/>
    <x v="0"/>
    <x v="0"/>
    <m/>
    <x v="0"/>
    <x v="0"/>
    <x v="0"/>
    <x v="0"/>
    <m/>
    <x v="0"/>
    <x v="0"/>
    <x v="0"/>
    <m/>
    <x v="0"/>
    <x v="11"/>
    <m/>
  </r>
  <r>
    <s v="83-057483-16."/>
    <s v="83-057483-16"/>
    <s v="Anja Janssen-de Boer"/>
    <s v="Invullen of aankruisen  wat van toepassing is"/>
    <d v="2016-04-20T00:00:00"/>
    <x v="2"/>
    <m/>
    <x v="0"/>
    <m/>
    <x v="0"/>
    <m/>
    <x v="0"/>
    <x v="2"/>
    <m/>
    <x v="0"/>
    <m/>
    <x v="1"/>
    <x v="0"/>
    <d v="2016-04-20T00:00:00"/>
    <x v="1"/>
    <x v="0"/>
    <x v="2"/>
    <s v="Geen datumstempel op verzetschrift"/>
    <x v="0"/>
    <x v="0"/>
    <x v="0"/>
    <m/>
    <x v="1"/>
    <x v="0"/>
    <x v="0"/>
    <x v="2"/>
    <x v="1"/>
    <s v="Hier niets invullen"/>
    <x v="0"/>
    <x v="0"/>
    <x v="0"/>
    <x v="0"/>
    <m/>
    <x v="0"/>
    <x v="1"/>
    <x v="10"/>
    <x v="0"/>
    <m/>
    <x v="0"/>
    <x v="0"/>
    <x v="1"/>
    <m/>
    <x v="0"/>
    <x v="11"/>
    <m/>
  </r>
  <r>
    <s v="83-164672-16."/>
    <s v="83-64672-16"/>
    <s v="Anja Janssen-de Boer"/>
    <s v="Invullen of aankruisen  wat van toepassing is"/>
    <d v="2016-09-08T00:00:00"/>
    <x v="1"/>
    <m/>
    <x v="0"/>
    <m/>
    <x v="2"/>
    <m/>
    <x v="1"/>
    <x v="1"/>
    <m/>
    <x v="0"/>
    <m/>
    <x v="1"/>
    <x v="0"/>
    <d v="2016-09-09T00:00:00"/>
    <x v="1"/>
    <x v="0"/>
    <x v="0"/>
    <m/>
    <x v="0"/>
    <x v="0"/>
    <x v="0"/>
    <m/>
    <x v="1"/>
    <x v="0"/>
    <x v="0"/>
    <x v="1"/>
    <x v="0"/>
    <s v="Hier niets invullen"/>
    <x v="0"/>
    <x v="1"/>
    <x v="0"/>
    <x v="0"/>
    <m/>
    <x v="0"/>
    <x v="1"/>
    <x v="11"/>
    <x v="0"/>
    <m/>
    <x v="0"/>
    <x v="0"/>
    <x v="0"/>
    <m/>
    <x v="0"/>
    <x v="1"/>
    <s v="Verdachte heeft eerder nog een toelichting op zijn verhoor per email gegeven (nog voordat de OMSB was uitgebracht) en heeft als reactie daarop een brief gekregen dat zijn verzet niet tot andere inzichten over de afdoening heeft geleid. Na het ingestelde echte verzet (nadat de OMSB was uitgebracht) leidt dan wel tot een sepot (uit de voorbewerking leid ik af uit praktische overwegingen: besloten wordt het bedrijf van verdachte te vervolgen)."/>
  </r>
  <r>
    <s v="83-191399-16."/>
    <s v="83-191399-16"/>
    <s v="Anja Janssen-de Boer"/>
    <s v="Invullen of aankruisen  wat van toepassing is"/>
    <d v="2016-10-05T00:00:00"/>
    <x v="2"/>
    <m/>
    <x v="0"/>
    <m/>
    <x v="0"/>
    <m/>
    <x v="0"/>
    <x v="1"/>
    <m/>
    <x v="0"/>
    <m/>
    <x v="1"/>
    <x v="0"/>
    <d v="2016-10-05T00:00:00"/>
    <x v="1"/>
    <x v="0"/>
    <x v="2"/>
    <s v="Geen datumstempel op verzetschrift"/>
    <x v="0"/>
    <x v="0"/>
    <x v="0"/>
    <m/>
    <x v="1"/>
    <x v="0"/>
    <x v="0"/>
    <x v="1"/>
    <x v="0"/>
    <s v="Hier niets invullen"/>
    <x v="0"/>
    <x v="1"/>
    <x v="0"/>
    <x v="0"/>
    <m/>
    <x v="0"/>
    <x v="0"/>
    <x v="0"/>
    <x v="0"/>
    <m/>
    <x v="0"/>
    <x v="0"/>
    <x v="0"/>
    <m/>
    <x v="0"/>
    <x v="11"/>
    <m/>
  </r>
  <r>
    <s v="83-214784-16 (1)."/>
    <s v="83-214784-16"/>
    <s v="Anja Janssen-de Boer"/>
    <s v="Invullen of aankruisen  wat van toepassing is"/>
    <d v="2016-11-11T00:00:00"/>
    <x v="1"/>
    <m/>
    <x v="0"/>
    <m/>
    <x v="2"/>
    <m/>
    <x v="1"/>
    <x v="1"/>
    <m/>
    <x v="0"/>
    <m/>
    <x v="0"/>
    <x v="0"/>
    <d v="2016-11-15T00:00:00"/>
    <x v="3"/>
    <x v="1"/>
    <x v="0"/>
    <m/>
    <x v="0"/>
    <x v="0"/>
    <x v="0"/>
    <m/>
    <x v="1"/>
    <x v="0"/>
    <x v="0"/>
    <x v="1"/>
    <x v="0"/>
    <s v="Hier niets invullen"/>
    <x v="0"/>
    <x v="1"/>
    <x v="0"/>
    <x v="0"/>
    <m/>
    <x v="0"/>
    <x v="0"/>
    <x v="0"/>
    <x v="0"/>
    <m/>
    <x v="0"/>
    <x v="0"/>
    <x v="0"/>
    <m/>
    <x v="0"/>
    <x v="0"/>
    <m/>
  </r>
  <r>
    <s v="83-240448-15."/>
    <s v="83-240448-15"/>
    <s v="Anja Janssen-de Boer"/>
    <s v="Invullen of aankruisen  wat van toepassing is"/>
    <d v="2015-12-30T00:00:00"/>
    <x v="1"/>
    <m/>
    <x v="0"/>
    <m/>
    <x v="0"/>
    <m/>
    <x v="0"/>
    <x v="2"/>
    <m/>
    <x v="0"/>
    <m/>
    <x v="0"/>
    <x v="0"/>
    <d v="2015-12-30T00:00:00"/>
    <x v="1"/>
    <x v="0"/>
    <x v="1"/>
    <m/>
    <x v="0"/>
    <x v="0"/>
    <x v="0"/>
    <m/>
    <x v="1"/>
    <x v="0"/>
    <x v="0"/>
    <x v="1"/>
    <x v="0"/>
    <s v="Hier niets invullen"/>
    <x v="0"/>
    <x v="0"/>
    <x v="0"/>
    <x v="0"/>
    <m/>
    <x v="0"/>
    <x v="0"/>
    <x v="0"/>
    <x v="0"/>
    <m/>
    <x v="0"/>
    <x v="0"/>
    <x v="0"/>
    <m/>
    <x v="0"/>
    <x v="11"/>
    <n v="42368"/>
  </r>
  <r>
    <s v="83-255407-16."/>
    <s v="83-255407-16"/>
    <s v="Anja Janssen-de Boer"/>
    <s v="Invullen of aankruisen  wat van toepassing is"/>
    <d v="2016-12-30T00:00:00"/>
    <x v="0"/>
    <s v="Datum email"/>
    <x v="0"/>
    <m/>
    <x v="0"/>
    <m/>
    <x v="0"/>
    <x v="1"/>
    <m/>
    <x v="0"/>
    <m/>
    <x v="1"/>
    <x v="0"/>
    <d v="2016-12-30T00:00:00"/>
    <x v="1"/>
    <x v="0"/>
    <x v="0"/>
    <m/>
    <x v="0"/>
    <x v="0"/>
    <x v="0"/>
    <m/>
    <x v="1"/>
    <x v="0"/>
    <x v="0"/>
    <x v="1"/>
    <x v="0"/>
    <s v="Hier niets invullen"/>
    <x v="0"/>
    <x v="1"/>
    <x v="0"/>
    <x v="0"/>
    <m/>
    <x v="0"/>
    <x v="0"/>
    <x v="0"/>
    <x v="0"/>
    <m/>
    <x v="0"/>
    <x v="0"/>
    <x v="0"/>
    <m/>
    <x v="0"/>
    <x v="11"/>
    <m/>
  </r>
  <r>
    <s v="83-261482-15."/>
    <s v="83-261482-15"/>
    <s v="Anja Janssen-de Boer"/>
    <s v="Invullen of aankruisen  wat van toepassing is"/>
    <d v="2016-01-15T00:00:00"/>
    <x v="2"/>
    <m/>
    <x v="0"/>
    <m/>
    <x v="2"/>
    <m/>
    <x v="1"/>
    <x v="1"/>
    <m/>
    <x v="2"/>
    <m/>
    <x v="2"/>
    <x v="0"/>
    <d v="2016-01-18T00:00:00"/>
    <x v="3"/>
    <x v="1"/>
    <x v="0"/>
    <m/>
    <x v="0"/>
    <x v="0"/>
    <x v="0"/>
    <m/>
    <x v="0"/>
    <x v="0"/>
    <x v="1"/>
    <x v="1"/>
    <x v="2"/>
    <s v="Hier niets invullen"/>
    <x v="0"/>
    <x v="0"/>
    <x v="0"/>
    <x v="0"/>
    <m/>
    <x v="0"/>
    <x v="1"/>
    <x v="1"/>
    <x v="0"/>
    <m/>
    <x v="0"/>
    <x v="0"/>
    <x v="0"/>
    <m/>
    <x v="0"/>
    <x v="24"/>
    <s v="Verdachte heeft eerst een brief ontvangen dat zijn verzetschrift niet tot een ander inzicht heeft geleid, toen is een dagvaarding uitgebracht, maar die is weer ingetrokken, waarna toch is geseponeerd."/>
  </r>
  <r>
    <s v="84-038076-16."/>
    <s v="84-038076-16"/>
    <s v="Anja Janssen-de Boer"/>
    <s v="Invullen of aankruisen  wat van toepassing is"/>
    <d v="2016-03-10T00:00:00"/>
    <x v="1"/>
    <m/>
    <x v="0"/>
    <m/>
    <x v="0"/>
    <m/>
    <x v="0"/>
    <x v="0"/>
    <m/>
    <x v="0"/>
    <m/>
    <x v="0"/>
    <x v="0"/>
    <d v="2016-03-10T00:00:00"/>
    <x v="1"/>
    <x v="0"/>
    <x v="0"/>
    <m/>
    <x v="0"/>
    <x v="0"/>
    <x v="0"/>
    <m/>
    <x v="1"/>
    <x v="0"/>
    <x v="0"/>
    <x v="1"/>
    <x v="2"/>
    <s v="Hier niets invullen"/>
    <x v="0"/>
    <x v="0"/>
    <x v="0"/>
    <x v="0"/>
    <m/>
    <x v="0"/>
    <x v="0"/>
    <x v="0"/>
    <x v="2"/>
    <m/>
    <x v="1"/>
    <x v="2"/>
    <x v="2"/>
    <n v="3"/>
    <x v="0"/>
    <x v="11"/>
    <s v="EPR heeft OM op 20-12-16 niet ontvankelijk verklaard. Op 30 maart 2017 wordt vervolgens een sepot 03 uitgebracht. Dit feit was ook al ter sprake gekomen op een andere zitting (in een grote vuurwerkzaak waarin verdachte ook is gedagvaard). "/>
  </r>
  <r>
    <s v="84-084750-15."/>
    <s v="84-084750-15"/>
    <s v="Anja Janssen-de Boer"/>
    <s v="Invullen of aankruisen  wat van toepassing is"/>
    <d v="2015-05-26T00:00:00"/>
    <x v="2"/>
    <m/>
    <x v="0"/>
    <m/>
    <x v="0"/>
    <m/>
    <x v="0"/>
    <x v="2"/>
    <m/>
    <x v="0"/>
    <m/>
    <x v="0"/>
    <x v="0"/>
    <d v="2015-05-27T00:00:00"/>
    <x v="1"/>
    <x v="0"/>
    <x v="1"/>
    <m/>
    <x v="0"/>
    <x v="0"/>
    <x v="0"/>
    <m/>
    <x v="1"/>
    <x v="2"/>
    <x v="0"/>
    <x v="1"/>
    <x v="2"/>
    <s v="Hier niets invullen"/>
    <x v="0"/>
    <x v="0"/>
    <x v="0"/>
    <x v="0"/>
    <m/>
    <x v="0"/>
    <x v="0"/>
    <x v="0"/>
    <x v="2"/>
    <m/>
    <x v="0"/>
    <x v="0"/>
    <x v="0"/>
    <m/>
    <x v="0"/>
    <x v="1"/>
    <s v="Verzetschrift verdachte is in GPS opgeslagen onder &quot;akte instellen verzet verdachte&quot; (zonder dat de akte hier ook bij zit)"/>
  </r>
  <r>
    <s v="84-113488-16."/>
    <s v="84-113488-16"/>
    <s v="Anja Janssen-de Boer"/>
    <s v="Invullen of aankruisen  wat van toepassing is"/>
    <d v="2016-06-28T00:00:00"/>
    <x v="1"/>
    <m/>
    <x v="0"/>
    <m/>
    <x v="0"/>
    <m/>
    <x v="0"/>
    <x v="1"/>
    <m/>
    <x v="0"/>
    <m/>
    <x v="0"/>
    <x v="0"/>
    <d v="2016-06-28T00:00:00"/>
    <x v="1"/>
    <x v="0"/>
    <x v="0"/>
    <m/>
    <x v="0"/>
    <x v="0"/>
    <x v="0"/>
    <m/>
    <x v="1"/>
    <x v="0"/>
    <x v="0"/>
    <x v="1"/>
    <x v="0"/>
    <s v="Hier niets invullen"/>
    <x v="0"/>
    <x v="1"/>
    <x v="0"/>
    <x v="0"/>
    <m/>
    <x v="0"/>
    <x v="1"/>
    <x v="1"/>
    <x v="0"/>
    <m/>
    <x v="0"/>
    <x v="0"/>
    <x v="0"/>
    <m/>
    <x v="0"/>
    <x v="11"/>
    <s v="Er is eerst een dagvaarding uitgebracht, die later weer is ingetrokken, waarna een sepot 02 is gevolgd."/>
  </r>
  <r>
    <s v="84-125784-15."/>
    <s v="84-125784-15"/>
    <s v="Anja Janssen-de Boer"/>
    <s v="Invullen of aankruisen  wat van toepassing is"/>
    <d v="2015-07-16T00:00:00"/>
    <x v="1"/>
    <m/>
    <x v="0"/>
    <m/>
    <x v="0"/>
    <m/>
    <x v="0"/>
    <x v="1"/>
    <m/>
    <x v="0"/>
    <m/>
    <x v="0"/>
    <x v="0"/>
    <d v="2015-07-20T00:00:00"/>
    <x v="1"/>
    <x v="0"/>
    <x v="0"/>
    <m/>
    <x v="0"/>
    <x v="0"/>
    <x v="0"/>
    <m/>
    <x v="1"/>
    <x v="0"/>
    <x v="0"/>
    <x v="1"/>
    <x v="2"/>
    <s v="Hier niets invullen"/>
    <x v="0"/>
    <x v="0"/>
    <x v="0"/>
    <x v="0"/>
    <m/>
    <x v="0"/>
    <x v="0"/>
    <x v="0"/>
    <x v="0"/>
    <m/>
    <x v="0"/>
    <x v="0"/>
    <x v="0"/>
    <m/>
    <x v="0"/>
    <x v="0"/>
    <m/>
  </r>
  <r>
    <s v="84-246533-16."/>
    <s v="84-246533-16"/>
    <s v="Anja Janssen-de Boer"/>
    <s v="Invullen of aankruisen  wat van toepassing is"/>
    <d v="2016-12-21T00:00:00"/>
    <x v="1"/>
    <m/>
    <x v="0"/>
    <m/>
    <x v="0"/>
    <m/>
    <x v="0"/>
    <x v="1"/>
    <m/>
    <x v="0"/>
    <m/>
    <x v="0"/>
    <x v="0"/>
    <d v="2016-12-22T00:00:00"/>
    <x v="1"/>
    <x v="0"/>
    <x v="0"/>
    <m/>
    <x v="0"/>
    <x v="0"/>
    <x v="0"/>
    <m/>
    <x v="1"/>
    <x v="0"/>
    <x v="0"/>
    <x v="1"/>
    <x v="0"/>
    <s v="Hier niets invullen"/>
    <x v="0"/>
    <x v="1"/>
    <x v="0"/>
    <x v="0"/>
    <m/>
    <x v="0"/>
    <x v="0"/>
    <x v="0"/>
    <x v="0"/>
    <m/>
    <x v="0"/>
    <x v="0"/>
    <x v="0"/>
    <m/>
    <x v="0"/>
    <x v="1"/>
    <m/>
  </r>
  <r>
    <s v="81-022776-16 verzet FP."/>
    <s v="82-022776-16"/>
    <s v="Bellaart"/>
    <s v="Invullen of aankruisen  wat van toepassing is"/>
    <d v="2016-04-11T00:00:00"/>
    <x v="1"/>
    <m/>
    <x v="0"/>
    <m/>
    <x v="0"/>
    <m/>
    <x v="0"/>
    <x v="2"/>
    <m/>
    <x v="0"/>
    <m/>
    <x v="0"/>
    <x v="0"/>
    <d v="2016-04-12T00:00:00"/>
    <x v="1"/>
    <x v="0"/>
    <x v="0"/>
    <m/>
    <x v="0"/>
    <x v="0"/>
    <x v="0"/>
    <m/>
    <x v="0"/>
    <x v="0"/>
    <x v="0"/>
    <x v="1"/>
    <x v="0"/>
    <s v="Hier niets invullen"/>
    <x v="0"/>
    <x v="0"/>
    <x v="0"/>
    <x v="0"/>
    <m/>
    <x v="0"/>
    <x v="0"/>
    <x v="0"/>
    <x v="0"/>
    <m/>
    <x v="0"/>
    <x v="0"/>
    <x v="0"/>
    <m/>
    <x v="0"/>
    <x v="1"/>
    <s v=" "/>
  </r>
  <r>
    <s v="81-041646-16 verzet FP."/>
    <s v="82-041646-16"/>
    <s v="Bellaart"/>
    <s v="Invullen of aankruisen  wat van toepassing is"/>
    <d v="2016-03-10T00:00:00"/>
    <x v="2"/>
    <m/>
    <x v="0"/>
    <m/>
    <x v="0"/>
    <m/>
    <x v="0"/>
    <x v="2"/>
    <m/>
    <x v="0"/>
    <m/>
    <x v="1"/>
    <x v="0"/>
    <d v="2016-03-11T00:00:00"/>
    <x v="1"/>
    <x v="0"/>
    <x v="0"/>
    <m/>
    <x v="0"/>
    <x v="0"/>
    <x v="0"/>
    <m/>
    <x v="1"/>
    <x v="0"/>
    <x v="0"/>
    <x v="1"/>
    <x v="0"/>
    <s v="Hier niets invullen"/>
    <x v="0"/>
    <x v="1"/>
    <x v="0"/>
    <x v="0"/>
    <m/>
    <x v="0"/>
    <x v="1"/>
    <x v="1"/>
    <x v="0"/>
    <m/>
    <x v="0"/>
    <x v="0"/>
    <x v="0"/>
    <m/>
    <x v="0"/>
    <x v="1"/>
    <s v=" "/>
  </r>
  <r>
    <s v="81-051700-16 verzet FP."/>
    <s v="82-051700-16"/>
    <s v="Bellaart"/>
    <s v="Invullen of aankruisen  wat van toepassing is"/>
    <d v="2016-03-31T00:00:00"/>
    <x v="0"/>
    <s v="fax brief faxdatum"/>
    <x v="0"/>
    <m/>
    <x v="0"/>
    <m/>
    <x v="0"/>
    <x v="0"/>
    <s v="aanname volmacht (niet benoemd door advocaat) wel in akte vermeld"/>
    <x v="0"/>
    <m/>
    <x v="0"/>
    <x v="0"/>
    <d v="2016-04-05T00:00:00"/>
    <x v="1"/>
    <x v="0"/>
    <x v="0"/>
    <m/>
    <x v="0"/>
    <x v="0"/>
    <x v="0"/>
    <m/>
    <x v="1"/>
    <x v="2"/>
    <x v="0"/>
    <x v="1"/>
    <x v="0"/>
    <s v="Hier niets invullen"/>
    <x v="0"/>
    <x v="0"/>
    <x v="0"/>
    <x v="0"/>
    <m/>
    <x v="0"/>
    <x v="0"/>
    <x v="0"/>
    <x v="1"/>
    <s v="aanvullende zienswijze in verzetbrief raadsman "/>
    <x v="1"/>
    <x v="2"/>
    <x v="0"/>
    <n v="2"/>
    <x v="0"/>
    <x v="5"/>
    <s v=" "/>
  </r>
  <r>
    <s v="81-058418-16 verzet FP."/>
    <s v="82-058418-16"/>
    <s v="Bellaart"/>
    <s v="Invullen of aankruisen  wat van toepassing is"/>
    <d v="2016-04-13T00:00:00"/>
    <x v="1"/>
    <m/>
    <x v="0"/>
    <m/>
    <x v="0"/>
    <m/>
    <x v="0"/>
    <x v="2"/>
    <m/>
    <x v="0"/>
    <m/>
    <x v="0"/>
    <x v="0"/>
    <d v="2016-04-18T00:00:00"/>
    <x v="1"/>
    <x v="0"/>
    <x v="1"/>
    <m/>
    <x v="0"/>
    <x v="0"/>
    <x v="0"/>
    <m/>
    <x v="1"/>
    <x v="2"/>
    <x v="0"/>
    <x v="1"/>
    <x v="0"/>
    <s v="Hier niets invullen"/>
    <x v="0"/>
    <x v="0"/>
    <x v="0"/>
    <x v="0"/>
    <m/>
    <x v="0"/>
    <x v="0"/>
    <x v="0"/>
    <x v="0"/>
    <m/>
    <x v="0"/>
    <x v="0"/>
    <x v="0"/>
    <m/>
    <x v="0"/>
    <x v="5"/>
    <s v=" "/>
  </r>
  <r>
    <s v="81-169464-16 verzet FP."/>
    <s v="81-169464-16"/>
    <s v="Bellaart"/>
    <s v="Invullen of aankruisen  wat van toepassing is"/>
    <d v="2016-11-14T00:00:00"/>
    <x v="1"/>
    <m/>
    <x v="0"/>
    <m/>
    <x v="0"/>
    <m/>
    <x v="0"/>
    <x v="2"/>
    <m/>
    <x v="0"/>
    <m/>
    <x v="0"/>
    <x v="0"/>
    <d v="2016-11-14T00:00:00"/>
    <x v="1"/>
    <x v="0"/>
    <x v="0"/>
    <m/>
    <x v="0"/>
    <x v="0"/>
    <x v="0"/>
    <m/>
    <x v="1"/>
    <x v="0"/>
    <x v="0"/>
    <x v="1"/>
    <x v="0"/>
    <s v="Hier niets invullen"/>
    <x v="0"/>
    <x v="1"/>
    <x v="0"/>
    <x v="1"/>
    <s v="Verdachte geeft aan in verzetbrief dat er al op 8 september contact is geweest."/>
    <x v="0"/>
    <x v="0"/>
    <x v="0"/>
    <x v="0"/>
    <m/>
    <x v="0"/>
    <x v="0"/>
    <x v="0"/>
    <m/>
    <x v="0"/>
    <x v="11"/>
    <m/>
  </r>
  <r>
    <s v="81-177829-16 verzet FP."/>
    <s v="81-177829-16"/>
    <s v="Bellaart"/>
    <s v="Invullen of aankruisen  wat van toepassing is"/>
    <d v="2016-11-24T00:00:00"/>
    <x v="1"/>
    <m/>
    <x v="0"/>
    <m/>
    <x v="0"/>
    <m/>
    <x v="0"/>
    <x v="2"/>
    <m/>
    <x v="0"/>
    <m/>
    <x v="0"/>
    <x v="0"/>
    <d v="2016-11-24T00:00:00"/>
    <x v="1"/>
    <x v="0"/>
    <x v="0"/>
    <m/>
    <x v="0"/>
    <x v="0"/>
    <x v="0"/>
    <m/>
    <x v="1"/>
    <x v="0"/>
    <x v="0"/>
    <x v="1"/>
    <x v="2"/>
    <s v="Hier niets invullen"/>
    <x v="0"/>
    <x v="1"/>
    <x v="0"/>
    <x v="1"/>
    <s v="Strikt genomen 1 dag te laat indien wordt uitgegaan van telefonisch contact met medewerker cjib blijkens GPS-bijlage op 9 november 2016"/>
    <x v="0"/>
    <x v="1"/>
    <x v="3"/>
    <x v="1"/>
    <s v="BLjkt in zelfde week eerder pv te zijn opgemaakt tegen VD."/>
    <x v="1"/>
    <x v="0"/>
    <x v="1"/>
    <m/>
    <x v="0"/>
    <x v="11"/>
    <s v="wat onduidelijke gang van zaken: eerst brief met uitleg aan verdachte waarom 1 zaak sepot en nu vervolging. Later sepotbeslissing met uitleg memoveld dat om meer technische redenen de sepotbeslissing in de andere zaak effect heeft op deze zaak: al bij al is sepot gezien alle onduidelijkheid uiteindelijk op zijn plaats"/>
  </r>
  <r>
    <s v="81-220560-16 verzet FP."/>
    <s v="81-220560-16"/>
    <s v="Bellaart"/>
    <s v="Invullen of aankruisen  wat van toepassing is"/>
    <d v="2017-01-25T00:00:00"/>
    <x v="1"/>
    <m/>
    <x v="0"/>
    <m/>
    <x v="0"/>
    <m/>
    <x v="0"/>
    <x v="2"/>
    <m/>
    <x v="0"/>
    <m/>
    <x v="0"/>
    <x v="0"/>
    <d v="2017-01-25T00:00:00"/>
    <x v="1"/>
    <x v="0"/>
    <x v="0"/>
    <m/>
    <x v="0"/>
    <x v="0"/>
    <x v="0"/>
    <m/>
    <x v="1"/>
    <x v="2"/>
    <x v="0"/>
    <x v="1"/>
    <x v="2"/>
    <s v="Hier niets invullen"/>
    <x v="0"/>
    <x v="1"/>
    <x v="0"/>
    <x v="0"/>
    <m/>
    <x v="0"/>
    <x v="0"/>
    <x v="0"/>
    <x v="0"/>
    <m/>
    <x v="0"/>
    <x v="0"/>
    <x v="0"/>
    <m/>
    <x v="0"/>
    <x v="11"/>
    <m/>
  </r>
  <r>
    <s v="81-223588-16 verzet FP."/>
    <s v="81-223588-16"/>
    <s v="Bellaart"/>
    <s v="Invullen of aankruisen  wat van toepassing is"/>
    <d v="2017-01-03T00:00:00"/>
    <x v="1"/>
    <m/>
    <x v="0"/>
    <m/>
    <x v="0"/>
    <m/>
    <x v="0"/>
    <x v="3"/>
    <s v="Gemachtigde (namens Vof) schriftelijk echter geen advocaat of in persoon en is daar bij brief FP op gewezen"/>
    <x v="0"/>
    <m/>
    <x v="0"/>
    <x v="0"/>
    <d v="2017-01-04T00:00:00"/>
    <x v="1"/>
    <x v="0"/>
    <x v="0"/>
    <m/>
    <x v="0"/>
    <x v="0"/>
    <x v="0"/>
    <m/>
    <x v="1"/>
    <x v="0"/>
    <x v="0"/>
    <x v="1"/>
    <x v="2"/>
    <s v="Hier niets invullen"/>
    <x v="0"/>
    <x v="1"/>
    <x v="0"/>
    <x v="1"/>
    <s v="zie onder 8a"/>
    <x v="0"/>
    <x v="0"/>
    <x v="0"/>
    <x v="0"/>
    <m/>
    <x v="0"/>
    <x v="0"/>
    <x v="0"/>
    <m/>
    <x v="0"/>
    <x v="1"/>
    <s v="gemachtigde zou ook verzet per fax hebben gedaan 2/1. niets van terug te vinden dus uitgaan van brief + stempel"/>
  </r>
  <r>
    <s v="81-230917-16 verzet FP."/>
    <s v="81-230917-16"/>
    <s v="Bellaart"/>
    <s v="Invullen of aankruisen  wat van toepassing is"/>
    <d v="2016-11-18T00:00:00"/>
    <x v="1"/>
    <m/>
    <x v="0"/>
    <m/>
    <x v="0"/>
    <m/>
    <x v="0"/>
    <x v="1"/>
    <m/>
    <x v="0"/>
    <m/>
    <x v="0"/>
    <x v="0"/>
    <d v="2016-11-21T00:00:00"/>
    <x v="1"/>
    <x v="0"/>
    <x v="0"/>
    <m/>
    <x v="0"/>
    <x v="0"/>
    <x v="0"/>
    <m/>
    <x v="1"/>
    <x v="0"/>
    <x v="0"/>
    <x v="1"/>
    <x v="2"/>
    <s v="Hier niets invullen"/>
    <x v="0"/>
    <x v="1"/>
    <x v="0"/>
    <x v="0"/>
    <m/>
    <x v="0"/>
    <x v="0"/>
    <x v="0"/>
    <x v="0"/>
    <m/>
    <x v="1"/>
    <x v="1"/>
    <x v="0"/>
    <m/>
    <x v="0"/>
    <x v="24"/>
    <s v="Verdachte geeft in verzetsbrief aan mondeling te willen toelichten. Zou hebbenn kunnen leiden tot wijziging mogelijk, maar in een brief van parket aan verdachte wordt hem medegedeeld dat er geen mogelijkheid is tot overleg en de zaak wordt voorgelegd aan de econ pol rechter. Dwz dat beslissing niet zonder meer verkeerd is, maar wellicht anders had gekund"/>
  </r>
  <r>
    <s v="81-232132-16 verzet FP."/>
    <s v="81-232132-16"/>
    <s v="Bellaart"/>
    <s v="Invullen of aankruisen  wat van toepassing is"/>
    <d v="2016-12-19T00:00:00"/>
    <x v="1"/>
    <m/>
    <x v="0"/>
    <m/>
    <x v="0"/>
    <m/>
    <x v="0"/>
    <x v="1"/>
    <m/>
    <x v="0"/>
    <m/>
    <x v="0"/>
    <x v="0"/>
    <d v="2016-12-19T00:00:00"/>
    <x v="1"/>
    <x v="0"/>
    <x v="0"/>
    <m/>
    <x v="0"/>
    <x v="0"/>
    <x v="0"/>
    <m/>
    <x v="1"/>
    <x v="0"/>
    <x v="0"/>
    <x v="1"/>
    <x v="0"/>
    <s v="Hier niets invullen"/>
    <x v="0"/>
    <x v="1"/>
    <x v="0"/>
    <x v="0"/>
    <m/>
    <x v="0"/>
    <x v="0"/>
    <x v="0"/>
    <x v="0"/>
    <m/>
    <x v="0"/>
    <x v="0"/>
    <x v="0"/>
    <m/>
    <x v="0"/>
    <x v="11"/>
    <s v=" "/>
  </r>
  <r>
    <s v="82-058425-16 verzet FP."/>
    <s v="82-058425-16"/>
    <s v="Bellaart"/>
    <s v="Invullen of aankruisen  wat van toepassing is"/>
    <d v="2016-04-13T00:00:00"/>
    <x v="1"/>
    <m/>
    <x v="0"/>
    <m/>
    <x v="0"/>
    <m/>
    <x v="0"/>
    <x v="2"/>
    <m/>
    <x v="0"/>
    <m/>
    <x v="0"/>
    <x v="0"/>
    <d v="2016-04-18T00:00:00"/>
    <x v="1"/>
    <x v="0"/>
    <x v="1"/>
    <m/>
    <x v="0"/>
    <x v="0"/>
    <x v="0"/>
    <m/>
    <x v="1"/>
    <x v="2"/>
    <x v="0"/>
    <x v="1"/>
    <x v="0"/>
    <s v="Hier niets invullen"/>
    <x v="0"/>
    <x v="0"/>
    <x v="0"/>
    <x v="0"/>
    <m/>
    <x v="0"/>
    <x v="0"/>
    <x v="0"/>
    <x v="0"/>
    <m/>
    <x v="0"/>
    <x v="0"/>
    <x v="0"/>
    <m/>
    <x v="0"/>
    <x v="5"/>
    <s v=" "/>
  </r>
  <r>
    <s v="82-063994-17 verzet FP."/>
    <s v="82-063994-17"/>
    <s v="Bellaart"/>
    <s v="Invullen of aankruisen  wat van toepassing is"/>
    <d v="2017-05-29T00:00:00"/>
    <x v="1"/>
    <s v="** zie opmerking"/>
    <x v="0"/>
    <m/>
    <x v="0"/>
    <m/>
    <x v="0"/>
    <x v="2"/>
    <m/>
    <x v="2"/>
    <s v="** zie opmerking"/>
    <x v="0"/>
    <x v="0"/>
    <d v="2017-08-15T00:00:00"/>
    <x v="1"/>
    <x v="0"/>
    <x v="0"/>
    <m/>
    <x v="0"/>
    <x v="0"/>
    <x v="0"/>
    <m/>
    <x v="1"/>
    <x v="0"/>
    <x v="1"/>
    <x v="1"/>
    <x v="0"/>
    <s v="Hier niets invullen"/>
    <x v="0"/>
    <x v="1"/>
    <x v="0"/>
    <x v="0"/>
    <m/>
    <x v="0"/>
    <x v="1"/>
    <x v="12"/>
    <x v="0"/>
    <m/>
    <x v="0"/>
    <x v="0"/>
    <x v="0"/>
    <m/>
    <x v="0"/>
    <x v="36"/>
    <s v=" ** er is in persoon v erzet in gesteld, met brief (dus IP + brief) gps + akte geven aan schriftelijk terwijl uit ondertekening verdachte blijkt dat ook mondeling in persoon is gedaan"/>
  </r>
  <r>
    <s v="82-099951-16 verzet FP."/>
    <s v="82-099951-16"/>
    <s v="Bellaart"/>
    <s v="Invullen of aankruisen  wat van toepassing is"/>
    <d v="2016-05-22T00:00:00"/>
    <x v="2"/>
    <m/>
    <x v="0"/>
    <m/>
    <x v="0"/>
    <m/>
    <x v="0"/>
    <x v="1"/>
    <m/>
    <x v="0"/>
    <m/>
    <x v="1"/>
    <x v="0"/>
    <d v="2016-05-31T00:00:00"/>
    <x v="1"/>
    <x v="0"/>
    <x v="0"/>
    <m/>
    <x v="0"/>
    <x v="0"/>
    <x v="0"/>
    <m/>
    <x v="1"/>
    <x v="2"/>
    <x v="0"/>
    <x v="1"/>
    <x v="0"/>
    <s v="Hier niets invullen"/>
    <x v="0"/>
    <x v="0"/>
    <x v="0"/>
    <x v="0"/>
    <m/>
    <x v="0"/>
    <x v="0"/>
    <x v="12"/>
    <x v="0"/>
    <m/>
    <x v="0"/>
    <x v="0"/>
    <x v="0"/>
    <m/>
    <x v="0"/>
    <x v="21"/>
    <s v=" "/>
  </r>
  <r>
    <s v="82-104469-15 verzet FP."/>
    <s v="82-104469-15"/>
    <s v="Bellaart"/>
    <s v="Invullen of aankruisen  wat van toepassing is"/>
    <d v="2016-05-23T00:00:00"/>
    <x v="1"/>
    <m/>
    <x v="0"/>
    <m/>
    <x v="0"/>
    <m/>
    <x v="0"/>
    <x v="1"/>
    <m/>
    <x v="0"/>
    <m/>
    <x v="1"/>
    <x v="0"/>
    <d v="2016-05-24T00:00:00"/>
    <x v="1"/>
    <x v="0"/>
    <x v="2"/>
    <s v="briefdatum 26/4/16 opgenomen onduidelijk waarom"/>
    <x v="0"/>
    <x v="0"/>
    <x v="0"/>
    <m/>
    <x v="1"/>
    <x v="0"/>
    <x v="0"/>
    <x v="1"/>
    <x v="0"/>
    <s v="Hier niets invullen"/>
    <x v="0"/>
    <x v="0"/>
    <x v="0"/>
    <x v="1"/>
    <s v="afgaande op datum stempel (23/5/16) en brief 26/4/16 is verdachte te laat (mogelijk verschoonbaar in kennelijk contact met CJIB…)"/>
    <x v="0"/>
    <x v="0"/>
    <x v="13"/>
    <x v="0"/>
    <m/>
    <x v="0"/>
    <x v="0"/>
    <x v="0"/>
    <m/>
    <x v="0"/>
    <x v="1"/>
    <s v=" "/>
  </r>
  <r>
    <s v="82-160759-16 verzet FP."/>
    <s v="82-160759-16"/>
    <s v="Bellaart"/>
    <s v="Invullen of aankruisen  wat van toepassing is"/>
    <d v="2017-01-10T00:00:00"/>
    <x v="3"/>
    <m/>
    <x v="2"/>
    <s v="om-hoorzitting"/>
    <x v="0"/>
    <m/>
    <x v="0"/>
    <x v="1"/>
    <m/>
    <x v="2"/>
    <m/>
    <x v="1"/>
    <x v="0"/>
    <d v="2016-01-17T00:00:00"/>
    <x v="1"/>
    <x v="0"/>
    <x v="0"/>
    <s v=" "/>
    <x v="0"/>
    <x v="0"/>
    <x v="1"/>
    <s v="aangegeven is schriftelijk terwijl in persoon"/>
    <x v="1"/>
    <x v="0"/>
    <x v="0"/>
    <x v="1"/>
    <x v="2"/>
    <s v="Hier niets invullen"/>
    <x v="0"/>
    <x v="0"/>
    <x v="0"/>
    <x v="0"/>
    <s v=" "/>
    <x v="0"/>
    <x v="1"/>
    <x v="13"/>
    <x v="1"/>
    <s v="al nadere sepot info over deze zaak, opgewekt vertrouwen"/>
    <x v="0"/>
    <x v="0"/>
    <x v="2"/>
    <n v="3"/>
    <x v="0"/>
    <x v="37"/>
    <s v=" "/>
  </r>
  <r>
    <s v="82-177384-16 verzet FP."/>
    <s v="82-177384-16"/>
    <s v="Bellaart"/>
    <s v="Invullen of aankruisen  wat van toepassing is"/>
    <d v="2016-10-20T00:00:00"/>
    <x v="1"/>
    <m/>
    <x v="0"/>
    <m/>
    <x v="0"/>
    <m/>
    <x v="0"/>
    <x v="1"/>
    <m/>
    <x v="0"/>
    <m/>
    <x v="0"/>
    <x v="0"/>
    <d v="2016-11-08T00:00:00"/>
    <x v="1"/>
    <x v="0"/>
    <x v="1"/>
    <s v=" "/>
    <x v="0"/>
    <x v="0"/>
    <x v="0"/>
    <m/>
    <x v="1"/>
    <x v="0"/>
    <x v="0"/>
    <x v="1"/>
    <x v="1"/>
    <s v="Hier niets invullen"/>
    <x v="0"/>
    <x v="0"/>
    <x v="0"/>
    <x v="0"/>
    <s v=" "/>
    <x v="0"/>
    <x v="0"/>
    <x v="13"/>
    <x v="0"/>
    <s v=" "/>
    <x v="0"/>
    <x v="0"/>
    <x v="0"/>
    <n v="3"/>
    <x v="0"/>
    <x v="17"/>
    <s v=" "/>
  </r>
  <r>
    <s v="Vragenformulier 0-meting verzet 03- 019338-15."/>
    <s v="03-019338-15"/>
    <s v="Pommer"/>
    <s v="Invullen of aankruisen  wat van toepassing is"/>
    <d v="2015-02-13T00:00:00"/>
    <x v="0"/>
    <s v="faxdatum"/>
    <x v="2"/>
    <s v="telehoren"/>
    <x v="0"/>
    <m/>
    <x v="0"/>
    <x v="0"/>
    <m/>
    <x v="0"/>
    <m/>
    <x v="0"/>
    <x v="0"/>
    <d v="2015-02-16T00:00:00"/>
    <x v="1"/>
    <x v="0"/>
    <x v="0"/>
    <m/>
    <x v="0"/>
    <x v="0"/>
    <x v="0"/>
    <m/>
    <x v="1"/>
    <x v="0"/>
    <x v="0"/>
    <x v="1"/>
    <x v="2"/>
    <s v="Hier niets invullen"/>
    <x v="0"/>
    <x v="0"/>
    <x v="0"/>
    <x v="2"/>
    <m/>
    <x v="0"/>
    <x v="0"/>
    <x v="0"/>
    <x v="0"/>
    <m/>
    <x v="0"/>
    <x v="0"/>
    <x v="0"/>
    <m/>
    <x v="0"/>
    <x v="24"/>
    <s v="ontvankelijkheid niet te beoordelen"/>
  </r>
  <r>
    <s v="Vragenformulier 0-meting verzet 020576-16."/>
    <s v="03-020576-16"/>
    <s v="Pommer"/>
    <s v="Invullen of aankruisen  wat van toepassing is"/>
    <d v="2016-02-04T00:00:00"/>
    <x v="0"/>
    <s v="fax"/>
    <x v="2"/>
    <s v="onbekend"/>
    <x v="0"/>
    <m/>
    <x v="0"/>
    <x v="0"/>
    <m/>
    <x v="0"/>
    <m/>
    <x v="0"/>
    <x v="0"/>
    <d v="2016-02-05T00:00:00"/>
    <x v="1"/>
    <x v="0"/>
    <x v="0"/>
    <m/>
    <x v="0"/>
    <x v="0"/>
    <x v="0"/>
    <m/>
    <x v="1"/>
    <x v="0"/>
    <x v="0"/>
    <x v="1"/>
    <x v="2"/>
    <s v="Hier niets invullen"/>
    <x v="0"/>
    <x v="0"/>
    <x v="0"/>
    <x v="0"/>
    <m/>
    <x v="0"/>
    <x v="0"/>
    <x v="0"/>
    <x v="1"/>
    <s v="getuigen bij RC"/>
    <x v="0"/>
    <x v="0"/>
    <x v="0"/>
    <m/>
    <x v="0"/>
    <x v="1"/>
    <s v="ontvankelijkheid niet te beoordelen"/>
  </r>
  <r>
    <s v="Vragenformulier 0-meting verzet 03-087157-16."/>
    <s v="03-087157-16"/>
    <s v="Pommer"/>
    <s v="Invullen of aankruisen  wat van toepassing is"/>
    <d v="2016-05-17T00:00:00"/>
    <x v="2"/>
    <m/>
    <x v="2"/>
    <s v="onbekend"/>
    <x v="0"/>
    <m/>
    <x v="0"/>
    <x v="1"/>
    <m/>
    <x v="0"/>
    <m/>
    <x v="1"/>
    <x v="0"/>
    <d v="2016-05-17T00:00:00"/>
    <x v="1"/>
    <x v="0"/>
    <x v="0"/>
    <m/>
    <x v="0"/>
    <x v="0"/>
    <x v="0"/>
    <m/>
    <x v="1"/>
    <x v="0"/>
    <x v="0"/>
    <x v="1"/>
    <x v="2"/>
    <s v="Hier niets invullen"/>
    <x v="0"/>
    <x v="1"/>
    <x v="0"/>
    <x v="0"/>
    <m/>
    <x v="0"/>
    <x v="0"/>
    <x v="0"/>
    <x v="0"/>
    <m/>
    <x v="0"/>
    <x v="0"/>
    <x v="0"/>
    <m/>
    <x v="0"/>
    <x v="11"/>
    <s v="22: opschorting executie"/>
  </r>
  <r>
    <s v="Vragenformulier 0-meting verzet 03-000119-16."/>
    <s v="03-000119-16"/>
    <s v="Pommer"/>
    <s v="Invullen of aankruisen  wat van toepassing is"/>
    <d v="2016-07-25T00:00:00"/>
    <x v="1"/>
    <m/>
    <x v="0"/>
    <m/>
    <x v="0"/>
    <m/>
    <x v="0"/>
    <x v="1"/>
    <m/>
    <x v="0"/>
    <m/>
    <x v="0"/>
    <x v="0"/>
    <d v="2016-07-25T00:00:00"/>
    <x v="1"/>
    <x v="0"/>
    <x v="0"/>
    <m/>
    <x v="0"/>
    <x v="0"/>
    <x v="0"/>
    <m/>
    <x v="0"/>
    <x v="0"/>
    <x v="0"/>
    <x v="1"/>
    <x v="2"/>
    <s v="Hier niets invullen"/>
    <x v="0"/>
    <x v="0"/>
    <x v="0"/>
    <x v="0"/>
    <m/>
    <x v="0"/>
    <x v="1"/>
    <x v="3"/>
    <x v="1"/>
    <s v="inkomensomstandigheden"/>
    <x v="0"/>
    <x v="0"/>
    <x v="0"/>
    <m/>
    <x v="0"/>
    <x v="11"/>
    <s v="eerst besloten tot oproepen uiteindelijk zaak geseponeerd"/>
  </r>
  <r>
    <s v="Verzet OMSB 0-meting 03-0193476-16."/>
    <s v="03-193476-16, Verheyden, R.W.J."/>
    <s v="Koning"/>
    <s v="Invullen of aankruisen  wat van toepassing is"/>
    <d v="2016-09-30T00:00:00"/>
    <x v="0"/>
    <s v="Email van verdachte aan KCC"/>
    <x v="0"/>
    <m/>
    <x v="0"/>
    <m/>
    <x v="0"/>
    <x v="1"/>
    <m/>
    <x v="0"/>
    <m/>
    <x v="0"/>
    <x v="0"/>
    <d v="2016-09-30T00:00:00"/>
    <x v="1"/>
    <x v="0"/>
    <x v="0"/>
    <m/>
    <x v="0"/>
    <x v="0"/>
    <x v="0"/>
    <m/>
    <x v="1"/>
    <x v="0"/>
    <x v="0"/>
    <x v="1"/>
    <x v="0"/>
    <s v="Hier niets invullen"/>
    <x v="0"/>
    <x v="0"/>
    <x v="0"/>
    <x v="0"/>
    <m/>
    <x v="0"/>
    <x v="0"/>
    <x v="0"/>
    <x v="2"/>
    <m/>
    <x v="0"/>
    <x v="0"/>
    <x v="0"/>
    <m/>
    <x v="0"/>
    <x v="11"/>
    <m/>
  </r>
  <r>
    <s v="Vragenformulier 0-meting verzet 076050-13."/>
    <s v="03-076050-13"/>
    <s v="Pommer"/>
    <s v="Invullen of aankruisen  wat van toepassing is"/>
    <d v="2013-06-12T00:00:00"/>
    <x v="1"/>
    <m/>
    <x v="2"/>
    <s v="onbekend"/>
    <x v="0"/>
    <m/>
    <x v="0"/>
    <x v="1"/>
    <m/>
    <x v="0"/>
    <m/>
    <x v="0"/>
    <x v="0"/>
    <d v="2013-06-19T00:00:00"/>
    <x v="1"/>
    <x v="0"/>
    <x v="0"/>
    <m/>
    <x v="0"/>
    <x v="0"/>
    <x v="0"/>
    <m/>
    <x v="1"/>
    <x v="0"/>
    <x v="0"/>
    <x v="1"/>
    <x v="2"/>
    <s v="Hier niets invullen"/>
    <x v="2"/>
    <x v="1"/>
    <x v="0"/>
    <x v="0"/>
    <m/>
    <x v="0"/>
    <x v="1"/>
    <x v="4"/>
    <x v="0"/>
    <m/>
    <x v="0"/>
    <x v="0"/>
    <x v="1"/>
    <m/>
    <x v="0"/>
    <x v="20"/>
    <s v="22: executie opgeschort, verder geen inhoudelijke reactie; 26: in eerste instantie oproepen, daarna sepot"/>
  </r>
  <r>
    <s v="Vragenformulier 0-meting verzet 080033-17."/>
    <s v="03-080033-17"/>
    <s v="Pommer"/>
    <s v="Invullen of aankruisen  wat van toepassing is"/>
    <d v="2017-05-09T00:00:00"/>
    <x v="0"/>
    <s v="mail waarbij verzetschrift als bijlage zat"/>
    <x v="2"/>
    <s v="onbekend"/>
    <x v="0"/>
    <m/>
    <x v="0"/>
    <x v="0"/>
    <m/>
    <x v="0"/>
    <m/>
    <x v="1"/>
    <x v="0"/>
    <d v="2017-05-09T00:00:00"/>
    <x v="1"/>
    <x v="0"/>
    <x v="0"/>
    <m/>
    <x v="0"/>
    <x v="0"/>
    <x v="0"/>
    <m/>
    <x v="1"/>
    <x v="0"/>
    <x v="0"/>
    <x v="1"/>
    <x v="2"/>
    <s v="Hier niets invullen"/>
    <x v="2"/>
    <x v="0"/>
    <x v="0"/>
    <x v="0"/>
    <m/>
    <x v="1"/>
    <x v="1"/>
    <x v="1"/>
    <x v="0"/>
    <m/>
    <x v="0"/>
    <x v="0"/>
    <x v="1"/>
    <m/>
    <x v="0"/>
    <x v="11"/>
    <s v="22: opschorting executie, verder geen inhoudelijke reactie; 23: BOSZ"/>
  </r>
  <r>
    <s v="Vragenformulier 0-meting verzet 080165-16."/>
    <s v="03-080165-16"/>
    <s v="Pommer"/>
    <s v="Invullen of aankruisen  wat van toepassing is"/>
    <d v="2016-04-25T00:00:00"/>
    <x v="1"/>
    <m/>
    <x v="2"/>
    <s v="onbekend"/>
    <x v="0"/>
    <m/>
    <x v="0"/>
    <x v="1"/>
    <m/>
    <x v="0"/>
    <m/>
    <x v="0"/>
    <x v="0"/>
    <d v="2016-04-25T00:00:00"/>
    <x v="1"/>
    <x v="0"/>
    <x v="0"/>
    <m/>
    <x v="0"/>
    <x v="0"/>
    <x v="0"/>
    <m/>
    <x v="1"/>
    <x v="0"/>
    <x v="0"/>
    <x v="1"/>
    <x v="2"/>
    <s v="Hier niets invullen"/>
    <x v="0"/>
    <x v="0"/>
    <x v="0"/>
    <x v="0"/>
    <m/>
    <x v="0"/>
    <x v="1"/>
    <x v="1"/>
    <x v="0"/>
    <m/>
    <x v="0"/>
    <x v="0"/>
    <x v="1"/>
    <m/>
    <x v="0"/>
    <x v="11"/>
    <s v="22: opschorting executie"/>
  </r>
  <r>
    <s v="Vragenformulier 0-meting verzet 081444-13."/>
    <s v="03-081444-13"/>
    <s v="Pommer"/>
    <s v="Invullen of aankruisen  wat van toepassing is"/>
    <d v="2013-05-07T00:00:00"/>
    <x v="1"/>
    <m/>
    <x v="1"/>
    <m/>
    <x v="0"/>
    <m/>
    <x v="0"/>
    <x v="0"/>
    <m/>
    <x v="0"/>
    <m/>
    <x v="0"/>
    <x v="0"/>
    <d v="2013-05-14T00:00:00"/>
    <x v="1"/>
    <x v="0"/>
    <x v="0"/>
    <m/>
    <x v="0"/>
    <x v="0"/>
    <x v="0"/>
    <m/>
    <x v="1"/>
    <x v="0"/>
    <x v="0"/>
    <x v="1"/>
    <x v="2"/>
    <s v="Hier niets invullen"/>
    <x v="0"/>
    <x v="0"/>
    <x v="0"/>
    <x v="0"/>
    <m/>
    <x v="0"/>
    <x v="0"/>
    <x v="0"/>
    <x v="0"/>
    <m/>
    <x v="0"/>
    <x v="0"/>
    <x v="0"/>
    <m/>
    <x v="0"/>
    <x v="20"/>
    <s v="22: executie opgeschort"/>
  </r>
  <r>
    <s v="Vragenformulier 0-meting verzet 086875-16."/>
    <s v="03-086875-16"/>
    <s v="Pommer"/>
    <s v="Invullen of aankruisen  wat van toepassing is"/>
    <d v="2016-05-04T00:00:00"/>
    <x v="1"/>
    <m/>
    <x v="2"/>
    <s v="onbekend"/>
    <x v="0"/>
    <m/>
    <x v="0"/>
    <x v="1"/>
    <m/>
    <x v="0"/>
    <m/>
    <x v="0"/>
    <x v="0"/>
    <d v="2016-05-04T00:00:00"/>
    <x v="1"/>
    <x v="0"/>
    <x v="0"/>
    <m/>
    <x v="0"/>
    <x v="0"/>
    <x v="0"/>
    <m/>
    <x v="1"/>
    <x v="0"/>
    <x v="0"/>
    <x v="1"/>
    <x v="2"/>
    <s v="Hier niets invullen"/>
    <x v="0"/>
    <x v="0"/>
    <x v="0"/>
    <x v="0"/>
    <m/>
    <x v="0"/>
    <x v="1"/>
    <x v="14"/>
    <x v="0"/>
    <m/>
    <x v="0"/>
    <x v="0"/>
    <x v="1"/>
    <m/>
    <x v="0"/>
    <x v="11"/>
    <s v="22: opschorting executie"/>
  </r>
  <r>
    <s v="Vragenformulier 0-meting verzet 053881-15."/>
    <s v="03-053881-15"/>
    <s v="Pommer"/>
    <s v="Invullen of aankruisen  wat van toepassing is"/>
    <d v="2015-05-12T00:00:00"/>
    <x v="2"/>
    <m/>
    <x v="2"/>
    <s v="onbekend"/>
    <x v="2"/>
    <m/>
    <x v="1"/>
    <x v="1"/>
    <m/>
    <x v="0"/>
    <m/>
    <x v="0"/>
    <x v="0"/>
    <d v="2015-05-13T00:00:00"/>
    <x v="3"/>
    <x v="1"/>
    <x v="0"/>
    <m/>
    <x v="0"/>
    <x v="0"/>
    <x v="0"/>
    <m/>
    <x v="1"/>
    <x v="0"/>
    <x v="0"/>
    <x v="1"/>
    <x v="2"/>
    <s v="Hier niets invullen"/>
    <x v="0"/>
    <x v="0"/>
    <x v="0"/>
    <x v="0"/>
    <m/>
    <x v="0"/>
    <x v="0"/>
    <x v="0"/>
    <x v="0"/>
    <m/>
    <x v="0"/>
    <x v="0"/>
    <x v="0"/>
    <m/>
    <x v="0"/>
    <x v="1"/>
    <s v="bij 22: executie opschorten. Bij 24: moeilijk te beoordelen. Tussem datum OMSB en ontvangst verzetschrift zitten maanden, maar waarschijnlijk pas later kennis van gekregen. Politierechter acht verdachte wel ontvankelijk kennelijk"/>
  </r>
  <r>
    <s v="Vragenformulier 0-meting verzet 121453-15."/>
    <s v="03-121453-15"/>
    <s v="Pommer"/>
    <s v="Invullen of aankruisen  wat van toepassing is"/>
    <d v="2015-06-26T00:00:00"/>
    <x v="2"/>
    <m/>
    <x v="2"/>
    <s v="telehoren"/>
    <x v="0"/>
    <m/>
    <x v="0"/>
    <x v="0"/>
    <m/>
    <x v="0"/>
    <m/>
    <x v="1"/>
    <x v="0"/>
    <d v="2015-06-26T00:00:00"/>
    <x v="1"/>
    <x v="0"/>
    <x v="0"/>
    <m/>
    <x v="0"/>
    <x v="0"/>
    <x v="0"/>
    <m/>
    <x v="1"/>
    <x v="0"/>
    <x v="0"/>
    <x v="1"/>
    <x v="2"/>
    <s v="Hier niets invullen"/>
    <x v="0"/>
    <x v="0"/>
    <x v="0"/>
    <x v="0"/>
    <m/>
    <x v="0"/>
    <x v="0"/>
    <x v="0"/>
    <x v="1"/>
    <s v="aanvullend pv: geen nieuws"/>
    <x v="0"/>
    <x v="0"/>
    <x v="0"/>
    <m/>
    <x v="0"/>
    <x v="11"/>
    <s v="22: executie wordt opgeschort"/>
  </r>
  <r>
    <s v="Vragenformulier 0-meting verzet 114007-16."/>
    <s v="03-114007-16"/>
    <s v="Pommer"/>
    <s v="Invullen of aankruisen  wat van toepassing is"/>
    <d v="2016-06-14T00:00:00"/>
    <x v="0"/>
    <s v="mail en akte"/>
    <x v="2"/>
    <s v="onbekend"/>
    <x v="0"/>
    <m/>
    <x v="0"/>
    <x v="0"/>
    <m/>
    <x v="0"/>
    <m/>
    <x v="0"/>
    <x v="0"/>
    <d v="2016-06-14T00:00:00"/>
    <x v="1"/>
    <x v="0"/>
    <x v="0"/>
    <m/>
    <x v="0"/>
    <x v="0"/>
    <x v="0"/>
    <m/>
    <x v="1"/>
    <x v="0"/>
    <x v="0"/>
    <x v="1"/>
    <x v="2"/>
    <s v="Hier niets invullen"/>
    <x v="0"/>
    <x v="0"/>
    <x v="0"/>
    <x v="0"/>
    <m/>
    <x v="0"/>
    <x v="0"/>
    <x v="0"/>
    <x v="0"/>
    <m/>
    <x v="0"/>
    <x v="0"/>
    <x v="0"/>
    <m/>
    <x v="0"/>
    <x v="11"/>
    <s v="22: opschorting executie"/>
  </r>
  <r>
    <s v="Vragenformulier 0-meting verzet 113983-16."/>
    <s v="03-113983-16"/>
    <s v="Pommer"/>
    <s v="Invullen of aankruisen  wat van toepassing is"/>
    <d v="2016-06-11T00:00:00"/>
    <x v="0"/>
    <s v="mail en akte"/>
    <x v="2"/>
    <s v="onbekend"/>
    <x v="0"/>
    <m/>
    <x v="0"/>
    <x v="0"/>
    <m/>
    <x v="0"/>
    <m/>
    <x v="0"/>
    <x v="0"/>
    <d v="2016-06-13T00:00:00"/>
    <x v="1"/>
    <x v="0"/>
    <x v="0"/>
    <m/>
    <x v="0"/>
    <x v="0"/>
    <x v="0"/>
    <m/>
    <x v="1"/>
    <x v="0"/>
    <x v="0"/>
    <x v="1"/>
    <x v="2"/>
    <s v="Hier niets invullen"/>
    <x v="0"/>
    <x v="0"/>
    <x v="0"/>
    <x v="0"/>
    <m/>
    <x v="0"/>
    <x v="0"/>
    <x v="0"/>
    <x v="0"/>
    <m/>
    <x v="0"/>
    <x v="0"/>
    <x v="0"/>
    <m/>
    <x v="0"/>
    <x v="4"/>
    <s v="22: opschorting executie; 28: heb de gronden van het verzet niet gevonden, dus kan niet beoordelen of oproepen een terechte herbeoordeling is."/>
  </r>
  <r>
    <s v="Vragenformulier 0-meting verzet 111735-14."/>
    <s v="03-111735-14"/>
    <s v="Pommer"/>
    <s v="Invullen of aankruisen  wat van toepassing is"/>
    <d v="2014-05-28T00:00:00"/>
    <x v="2"/>
    <m/>
    <x v="1"/>
    <m/>
    <x v="0"/>
    <m/>
    <x v="0"/>
    <x v="1"/>
    <m/>
    <x v="0"/>
    <m/>
    <x v="1"/>
    <x v="0"/>
    <d v="2014-05-28T00:00:00"/>
    <x v="1"/>
    <x v="0"/>
    <x v="2"/>
    <s v="datum blijkt uit de akte, niet te checken"/>
    <x v="0"/>
    <x v="0"/>
    <x v="0"/>
    <m/>
    <x v="1"/>
    <x v="0"/>
    <x v="0"/>
    <x v="1"/>
    <x v="2"/>
    <s v="Hier niets invullen"/>
    <x v="0"/>
    <x v="0"/>
    <x v="0"/>
    <x v="0"/>
    <m/>
    <x v="2"/>
    <x v="0"/>
    <x v="0"/>
    <x v="0"/>
    <m/>
    <x v="0"/>
    <x v="0"/>
    <x v="0"/>
    <m/>
    <x v="0"/>
    <x v="11"/>
    <s v="22: opschorting executie"/>
  </r>
  <r>
    <s v="Vragenformulier 0-meting verzet 110270-14."/>
    <s v="03-110270-14"/>
    <s v="Pommer"/>
    <s v="Invullen of aankruisen  wat van toepassing is"/>
    <d v="2014-05-22T00:00:00"/>
    <x v="1"/>
    <m/>
    <x v="2"/>
    <s v="onbekend"/>
    <x v="0"/>
    <m/>
    <x v="0"/>
    <x v="1"/>
    <m/>
    <x v="0"/>
    <m/>
    <x v="0"/>
    <x v="0"/>
    <d v="2014-05-22T00:00:00"/>
    <x v="1"/>
    <x v="0"/>
    <x v="0"/>
    <m/>
    <x v="0"/>
    <x v="0"/>
    <x v="0"/>
    <m/>
    <x v="1"/>
    <x v="0"/>
    <x v="0"/>
    <x v="1"/>
    <x v="2"/>
    <s v="Hier niets invullen"/>
    <x v="0"/>
    <x v="0"/>
    <x v="0"/>
    <x v="0"/>
    <m/>
    <x v="0"/>
    <x v="0"/>
    <x v="0"/>
    <x v="0"/>
    <m/>
    <x v="0"/>
    <x v="0"/>
    <x v="0"/>
    <m/>
    <x v="0"/>
    <x v="11"/>
    <s v="22: executie opgeschort"/>
  </r>
  <r>
    <s v="Vragenformulier 0-meting verzet 107501-16."/>
    <s v="03-107501-16"/>
    <s v="Pommer"/>
    <s v="Invullen of aankruisen  wat van toepassing is"/>
    <d v="2016-08-01T00:00:00"/>
    <x v="0"/>
    <s v="fax en akte"/>
    <x v="2"/>
    <s v="onbekend"/>
    <x v="0"/>
    <m/>
    <x v="0"/>
    <x v="0"/>
    <m/>
    <x v="0"/>
    <m/>
    <x v="0"/>
    <x v="0"/>
    <d v="2016-08-20T00:00:00"/>
    <x v="1"/>
    <x v="0"/>
    <x v="0"/>
    <m/>
    <x v="0"/>
    <x v="0"/>
    <x v="0"/>
    <m/>
    <x v="1"/>
    <x v="0"/>
    <x v="0"/>
    <x v="1"/>
    <x v="2"/>
    <s v="Hier niets invullen"/>
    <x v="0"/>
    <x v="1"/>
    <x v="0"/>
    <x v="0"/>
    <m/>
    <x v="0"/>
    <x v="0"/>
    <x v="0"/>
    <x v="1"/>
    <s v="aanvullende pv's, maar geen nieuwe info"/>
    <x v="0"/>
    <x v="0"/>
    <x v="0"/>
    <m/>
    <x v="0"/>
    <x v="17"/>
    <s v="22: executie opgeschort; 24: kennelijk wel ontvankelijk, nu PR oordeelt, maar strafbeschikking ontbreekt, volgens CJIB ergens in mei uitgevaardigd, dus enkele maanden daarvoor. Raadsman stelt dat verdachte van niets wist."/>
  </r>
  <r>
    <s v="Vragenformulier 0-meting verzet 107251-17."/>
    <s v="03-107251-17"/>
    <s v="Pommer"/>
    <s v="Invullen of aankruisen  wat van toepassing is"/>
    <d v="2017-06-27T00:00:00"/>
    <x v="0"/>
    <s v="mail"/>
    <x v="2"/>
    <s v="telehoren"/>
    <x v="0"/>
    <m/>
    <x v="0"/>
    <x v="0"/>
    <m/>
    <x v="0"/>
    <m/>
    <x v="0"/>
    <x v="0"/>
    <d v="2017-06-28T00:00:00"/>
    <x v="1"/>
    <x v="0"/>
    <x v="0"/>
    <m/>
    <x v="0"/>
    <x v="2"/>
    <x v="0"/>
    <m/>
    <x v="1"/>
    <x v="0"/>
    <x v="0"/>
    <x v="1"/>
    <x v="2"/>
    <s v="Hier niets invullen"/>
    <x v="0"/>
    <x v="0"/>
    <x v="0"/>
    <x v="0"/>
    <m/>
    <x v="0"/>
    <x v="0"/>
    <x v="0"/>
    <x v="0"/>
    <m/>
    <x v="0"/>
    <x v="0"/>
    <x v="0"/>
    <m/>
    <x v="0"/>
    <x v="1"/>
    <s v="22: opschorting executie"/>
  </r>
  <r>
    <s v="Vragenformulier 0-meting verzet 088204-16."/>
    <s v="03-088204-16"/>
    <s v="Pommer"/>
    <s v="Invullen of aankruisen  wat van toepassing is"/>
    <d v="2016-04-26T00:00:00"/>
    <x v="0"/>
    <s v="fax "/>
    <x v="2"/>
    <s v="onbekend"/>
    <x v="0"/>
    <m/>
    <x v="0"/>
    <x v="0"/>
    <m/>
    <x v="0"/>
    <m/>
    <x v="0"/>
    <x v="0"/>
    <d v="2016-04-28T00:00:00"/>
    <x v="1"/>
    <x v="0"/>
    <x v="1"/>
    <m/>
    <x v="0"/>
    <x v="0"/>
    <x v="0"/>
    <m/>
    <x v="1"/>
    <x v="0"/>
    <x v="0"/>
    <x v="1"/>
    <x v="2"/>
    <s v="Hier niets invullen"/>
    <x v="0"/>
    <x v="0"/>
    <x v="0"/>
    <x v="0"/>
    <m/>
    <x v="0"/>
    <x v="0"/>
    <x v="0"/>
    <x v="0"/>
    <m/>
    <x v="0"/>
    <x v="0"/>
    <x v="0"/>
    <m/>
    <x v="0"/>
    <x v="4"/>
    <s v="22:executie opgeschort; 28 : inhoud verzetschrift niet te lezen, dus beoordelen of de beslissing van herbeoordelaar begrijpelijk is, is lastig"/>
  </r>
  <r>
    <s v="Verzet OMSB 0-meting 03-166223-16."/>
    <s v="03-166223-16, Driessen, P.J.F."/>
    <s v="Koning"/>
    <s v="Invullen of aankruisen  wat van toepassing is"/>
    <d v="2016-08-22T00:00:00"/>
    <x v="1"/>
    <m/>
    <x v="0"/>
    <m/>
    <x v="0"/>
    <m/>
    <x v="0"/>
    <x v="1"/>
    <m/>
    <x v="0"/>
    <m/>
    <x v="0"/>
    <x v="0"/>
    <d v="2016-08-22T00:00:00"/>
    <x v="1"/>
    <x v="1"/>
    <x v="0"/>
    <m/>
    <x v="0"/>
    <x v="0"/>
    <x v="0"/>
    <m/>
    <x v="1"/>
    <x v="0"/>
    <x v="0"/>
    <x v="1"/>
    <x v="0"/>
    <s v="Hier niets invullen"/>
    <x v="0"/>
    <x v="1"/>
    <x v="0"/>
    <x v="0"/>
    <m/>
    <x v="0"/>
    <x v="0"/>
    <x v="0"/>
    <x v="2"/>
    <m/>
    <x v="0"/>
    <x v="0"/>
    <x v="0"/>
    <m/>
    <x v="0"/>
    <x v="11"/>
    <m/>
  </r>
  <r>
    <s v="Vragenformulier 0-meting verzet 031444-14."/>
    <s v="03-031444-14"/>
    <s v="Pommer"/>
    <s v="Invullen of aankruisen  wat van toepassing is"/>
    <d v="2014-02-14T00:00:00"/>
    <x v="0"/>
    <s v="fax +akte"/>
    <x v="2"/>
    <s v="onbekend. "/>
    <x v="0"/>
    <m/>
    <x v="0"/>
    <x v="0"/>
    <m/>
    <x v="0"/>
    <m/>
    <x v="0"/>
    <x v="0"/>
    <d v="2014-02-18T00:00:00"/>
    <x v="1"/>
    <x v="0"/>
    <x v="0"/>
    <m/>
    <x v="0"/>
    <x v="2"/>
    <x v="0"/>
    <m/>
    <x v="1"/>
    <x v="0"/>
    <x v="0"/>
    <x v="1"/>
    <x v="2"/>
    <s v="Hier niets invullen"/>
    <x v="0"/>
    <x v="0"/>
    <x v="0"/>
    <x v="0"/>
    <m/>
    <x v="0"/>
    <x v="0"/>
    <x v="0"/>
    <x v="0"/>
    <m/>
    <x v="0"/>
    <x v="0"/>
    <x v="0"/>
    <m/>
    <x v="0"/>
    <x v="0"/>
    <s v="De inhoudelijke reactie als bedoeld bij vraag 22 is bij de verzetszaken die ik heb gezien beperkt tot de opmerking dat de executie wordt opgeschort."/>
  </r>
  <r>
    <s v="Vragenformulier 0-meting verzet 047528-16."/>
    <s v="03-047528-16"/>
    <s v="Pommer"/>
    <s v="Invullen of aankruisen  wat van toepassing is"/>
    <d v="2016-03-18T00:00:00"/>
    <x v="0"/>
    <s v="fax en akte"/>
    <x v="2"/>
    <s v="onbekend"/>
    <x v="0"/>
    <m/>
    <x v="0"/>
    <x v="0"/>
    <m/>
    <x v="0"/>
    <m/>
    <x v="0"/>
    <x v="0"/>
    <d v="2016-03-18T00:00:00"/>
    <x v="1"/>
    <x v="0"/>
    <x v="0"/>
    <m/>
    <x v="0"/>
    <x v="0"/>
    <x v="0"/>
    <m/>
    <x v="1"/>
    <x v="0"/>
    <x v="0"/>
    <x v="1"/>
    <x v="2"/>
    <s v="Hier niets invullen"/>
    <x v="0"/>
    <x v="0"/>
    <x v="0"/>
    <x v="0"/>
    <m/>
    <x v="0"/>
    <x v="0"/>
    <x v="0"/>
    <x v="0"/>
    <m/>
    <x v="0"/>
    <x v="0"/>
    <x v="0"/>
    <m/>
    <x v="0"/>
    <x v="11"/>
    <s v="vraag 22: executie opgeschort, verder geen inhoudelijke reactie"/>
  </r>
  <r>
    <s v="Vragenformulier 0-meting verzet. 03-027136-15."/>
    <s v="03-027136-15"/>
    <s v="Pommer"/>
    <s v="Invullen of aankruisen  wat van toepassing is"/>
    <d v="2015-02-24T00:00:00"/>
    <x v="2"/>
    <m/>
    <x v="2"/>
    <s v="onbekend"/>
    <x v="0"/>
    <m/>
    <x v="0"/>
    <x v="1"/>
    <m/>
    <x v="0"/>
    <m/>
    <x v="1"/>
    <x v="0"/>
    <d v="2015-02-24T00:00:00"/>
    <x v="1"/>
    <x v="0"/>
    <x v="0"/>
    <m/>
    <x v="0"/>
    <x v="0"/>
    <x v="0"/>
    <m/>
    <x v="1"/>
    <x v="0"/>
    <x v="0"/>
    <x v="1"/>
    <x v="2"/>
    <s v="Hier niets invullen"/>
    <x v="0"/>
    <x v="0"/>
    <x v="0"/>
    <x v="0"/>
    <m/>
    <x v="2"/>
    <x v="1"/>
    <x v="15"/>
    <x v="0"/>
    <m/>
    <x v="1"/>
    <x v="0"/>
    <x v="0"/>
    <m/>
    <x v="0"/>
    <x v="11"/>
    <s v="niet te beoordelen is waarom de zaak is geseponeerd"/>
  </r>
  <r>
    <s v="Verzet OMSB 0-meting 03-167016-16."/>
    <s v="03-167016-16, Dautzenberg, M.C."/>
    <s v="Koning"/>
    <s v="Invullen of aankruisen  wat van toepassing is"/>
    <d v="2016-08-26T00:00:00"/>
    <x v="1"/>
    <m/>
    <x v="0"/>
    <m/>
    <x v="0"/>
    <m/>
    <x v="0"/>
    <x v="1"/>
    <m/>
    <x v="0"/>
    <m/>
    <x v="0"/>
    <x v="0"/>
    <d v="2016-08-26T00:00:00"/>
    <x v="1"/>
    <x v="0"/>
    <x v="0"/>
    <m/>
    <x v="0"/>
    <x v="0"/>
    <x v="0"/>
    <m/>
    <x v="1"/>
    <x v="0"/>
    <x v="0"/>
    <x v="1"/>
    <x v="0"/>
    <s v="Hier niets invullen"/>
    <x v="0"/>
    <x v="1"/>
    <x v="0"/>
    <x v="0"/>
    <s v="Hoewel OMSB ontbreekt, blijkt de datum daarvan te liggen op 22-8-2016. OMSB was als bijlage bij het verzetschrift gevoegd."/>
    <x v="0"/>
    <x v="0"/>
    <x v="0"/>
    <x v="0"/>
    <m/>
    <x v="0"/>
    <x v="0"/>
    <x v="0"/>
    <m/>
    <x v="0"/>
    <x v="11"/>
    <m/>
  </r>
  <r>
    <s v="Verzet OMSB 0-meting 03-176322-16."/>
    <s v="03-176322-16, Kruijs, J.J.W.E. van der"/>
    <s v="Koning"/>
    <s v="Invullen of aankruisen  wat van toepassing is"/>
    <d v="2016-09-16T00:00:00"/>
    <x v="0"/>
    <s v="Ontvangst email door KCC"/>
    <x v="0"/>
    <m/>
    <x v="0"/>
    <m/>
    <x v="0"/>
    <x v="1"/>
    <m/>
    <x v="0"/>
    <m/>
    <x v="0"/>
    <x v="0"/>
    <d v="2016-09-19T00:00:00"/>
    <x v="1"/>
    <x v="1"/>
    <x v="0"/>
    <m/>
    <x v="0"/>
    <x v="0"/>
    <x v="0"/>
    <m/>
    <x v="1"/>
    <x v="0"/>
    <x v="0"/>
    <x v="1"/>
    <x v="0"/>
    <s v="Hier niets invullen"/>
    <x v="0"/>
    <x v="0"/>
    <x v="0"/>
    <x v="0"/>
    <m/>
    <x v="0"/>
    <x v="0"/>
    <x v="0"/>
    <x v="2"/>
    <m/>
    <x v="0"/>
    <x v="0"/>
    <x v="0"/>
    <m/>
    <x v="0"/>
    <x v="24"/>
    <m/>
  </r>
  <r>
    <s v="Verzet OMSB 0-meting 03-177396-14."/>
    <s v="03-177396-14, Hermans, M.G.A.P."/>
    <s v="Koning"/>
    <s v="Invullen of aankruisen  wat van toepassing is"/>
    <d v="2014-08-22T00:00:00"/>
    <x v="1"/>
    <m/>
    <x v="0"/>
    <m/>
    <x v="0"/>
    <m/>
    <x v="0"/>
    <x v="1"/>
    <m/>
    <x v="0"/>
    <m/>
    <x v="0"/>
    <x v="0"/>
    <d v="2014-09-02T00:00:00"/>
    <x v="1"/>
    <x v="0"/>
    <x v="1"/>
    <m/>
    <x v="0"/>
    <x v="0"/>
    <x v="0"/>
    <m/>
    <x v="1"/>
    <x v="0"/>
    <x v="0"/>
    <x v="1"/>
    <x v="0"/>
    <s v="Hier niets invullen"/>
    <x v="0"/>
    <x v="0"/>
    <x v="0"/>
    <x v="0"/>
    <m/>
    <x v="0"/>
    <x v="0"/>
    <x v="0"/>
    <x v="1"/>
    <m/>
    <x v="0"/>
    <x v="0"/>
    <x v="0"/>
    <m/>
    <x v="0"/>
    <x v="6"/>
    <m/>
  </r>
  <r>
    <s v="Verzet OMSB 0-meting 03-187418-16."/>
    <s v="03-187418-16, Gourlay, S.B."/>
    <s v="Koning"/>
    <s v="Invullen of aankruisen  wat van toepassing is"/>
    <d v="2016-10-21T00:00:00"/>
    <x v="1"/>
    <m/>
    <x v="0"/>
    <m/>
    <x v="0"/>
    <m/>
    <x v="0"/>
    <x v="1"/>
    <m/>
    <x v="0"/>
    <m/>
    <x v="0"/>
    <x v="0"/>
    <d v="2016-11-02T00:00:00"/>
    <x v="1"/>
    <x v="0"/>
    <x v="0"/>
    <m/>
    <x v="0"/>
    <x v="0"/>
    <x v="0"/>
    <m/>
    <x v="1"/>
    <x v="0"/>
    <x v="0"/>
    <x v="1"/>
    <x v="0"/>
    <s v="Hier niets invullen"/>
    <x v="0"/>
    <x v="0"/>
    <x v="0"/>
    <x v="0"/>
    <s v="Omdat moment van bekend worden niet bekend is, is niet te bepalen of de termijn van 14 dgn is overschreden."/>
    <x v="0"/>
    <x v="0"/>
    <x v="0"/>
    <x v="2"/>
    <m/>
    <x v="0"/>
    <x v="0"/>
    <x v="0"/>
    <m/>
    <x v="0"/>
    <x v="8"/>
    <m/>
  </r>
  <r>
    <s v="Verzet OMSB 0-meting 03-187992-16."/>
    <s v="03-187992-16, Dressen, R.G.M."/>
    <s v="Koning"/>
    <s v="Invullen of aankruisen  wat van toepassing is"/>
    <d v="2016-09-27T00:00:00"/>
    <x v="0"/>
    <s v="Email van verdachte door KCC ontvangen"/>
    <x v="0"/>
    <m/>
    <x v="0"/>
    <m/>
    <x v="0"/>
    <x v="1"/>
    <m/>
    <x v="0"/>
    <m/>
    <x v="0"/>
    <x v="0"/>
    <d v="2016-09-27T00:00:00"/>
    <x v="1"/>
    <x v="0"/>
    <x v="0"/>
    <m/>
    <x v="0"/>
    <x v="0"/>
    <x v="0"/>
    <m/>
    <x v="1"/>
    <x v="0"/>
    <x v="0"/>
    <x v="1"/>
    <x v="0"/>
    <s v="Hier niets invullen"/>
    <x v="0"/>
    <x v="0"/>
    <x v="0"/>
    <x v="0"/>
    <m/>
    <x v="0"/>
    <x v="0"/>
    <x v="0"/>
    <x v="2"/>
    <m/>
    <x v="0"/>
    <x v="0"/>
    <x v="0"/>
    <m/>
    <x v="0"/>
    <x v="11"/>
    <m/>
  </r>
  <r>
    <s v="Verzet OMSB 0-meting 03-195293-16."/>
    <s v="03-195293-16, Aknaf, H."/>
    <s v="Koning"/>
    <s v="Invullen of aankruisen  wat van toepassing is"/>
    <d v="2016-10-18T00:00:00"/>
    <x v="1"/>
    <m/>
    <x v="0"/>
    <m/>
    <x v="0"/>
    <m/>
    <x v="0"/>
    <x v="1"/>
    <m/>
    <x v="0"/>
    <m/>
    <x v="0"/>
    <x v="0"/>
    <d v="2016-10-18T00:00:00"/>
    <x v="1"/>
    <x v="0"/>
    <x v="0"/>
    <m/>
    <x v="0"/>
    <x v="0"/>
    <x v="0"/>
    <m/>
    <x v="1"/>
    <x v="0"/>
    <x v="0"/>
    <x v="1"/>
    <x v="0"/>
    <s v="Hier niets invullen"/>
    <x v="0"/>
    <x v="0"/>
    <x v="0"/>
    <x v="0"/>
    <m/>
    <x v="0"/>
    <x v="0"/>
    <x v="0"/>
    <x v="2"/>
    <m/>
    <x v="0"/>
    <x v="0"/>
    <x v="0"/>
    <m/>
    <x v="0"/>
    <x v="11"/>
    <m/>
  </r>
  <r>
    <s v="Verzet OMSB 0-meting 03-199071-16."/>
    <s v="03-199071-16"/>
    <s v="Koning, Daanoun, M."/>
    <s v="Invullen of aankruisen  wat van toepassing is"/>
    <d v="2016-10-20T00:00:00"/>
    <x v="1"/>
    <m/>
    <x v="0"/>
    <m/>
    <x v="0"/>
    <m/>
    <x v="0"/>
    <x v="1"/>
    <m/>
    <x v="0"/>
    <m/>
    <x v="0"/>
    <x v="0"/>
    <d v="2016-10-20T00:00:00"/>
    <x v="1"/>
    <x v="1"/>
    <x v="0"/>
    <m/>
    <x v="0"/>
    <x v="0"/>
    <x v="0"/>
    <m/>
    <x v="1"/>
    <x v="0"/>
    <x v="0"/>
    <x v="1"/>
    <x v="2"/>
    <s v="Hier niets invullen"/>
    <x v="0"/>
    <x v="0"/>
    <x v="0"/>
    <x v="0"/>
    <s v="Hoewel SB op 30-9-2016 is genomen en verzet op 20-10-2016 is ingediend, kan niet worden bepaald wanneer de SB bij verdachte bekend is geworden."/>
    <x v="0"/>
    <x v="1"/>
    <x v="16"/>
    <x v="0"/>
    <m/>
    <x v="0"/>
    <x v="0"/>
    <x v="0"/>
    <m/>
    <x v="0"/>
    <x v="11"/>
    <m/>
  </r>
  <r>
    <s v="Verzet OMSB 0-meting 03-200054-16."/>
    <s v="03-200054-16, Smeets, F.J.M."/>
    <s v="Koning"/>
    <s v="Invullen of aankruisen  wat van toepassing is"/>
    <d v="2016-10-11T00:00:00"/>
    <x v="1"/>
    <m/>
    <x v="0"/>
    <m/>
    <x v="0"/>
    <m/>
    <x v="0"/>
    <x v="1"/>
    <m/>
    <x v="0"/>
    <m/>
    <x v="0"/>
    <x v="0"/>
    <d v="2016-11-10T00:00:00"/>
    <x v="1"/>
    <x v="1"/>
    <x v="0"/>
    <m/>
    <x v="0"/>
    <x v="0"/>
    <x v="0"/>
    <m/>
    <x v="1"/>
    <x v="0"/>
    <x v="0"/>
    <x v="1"/>
    <x v="2"/>
    <s v="Hier niets invullen"/>
    <x v="0"/>
    <x v="0"/>
    <x v="0"/>
    <x v="0"/>
    <m/>
    <x v="0"/>
    <x v="1"/>
    <x v="17"/>
    <x v="0"/>
    <m/>
    <x v="1"/>
    <x v="3"/>
    <x v="0"/>
    <m/>
    <x v="0"/>
    <x v="38"/>
    <s v="Blijkens foto's in het dossier is de spiegel vanwege de aanraking met de spiegel van de auto va verdachte volledig in de tegengestelde richting gebogen. Ook is het kapje eraf gevallen. Geen enorme schade, maar ook geen bagatel. Chauffeur vuilnisauto - onafhankelijke getuige - verklaart dat het niet anders kan dan dat verdachte dit moet hebben meegekregen. Aangever hoorde duidelijk een klap. Dus bewustzijn moest bij verdachte aanwezig zijn geweest."/>
  </r>
  <r>
    <s v="Verzet OMSB 0-meting 03-202865-14."/>
    <s v="03-202865-14, Cox, L.J.H."/>
    <s v="Koning"/>
    <s v="Invullen of aankruisen  wat van toepassing is"/>
    <d v="2014-09-26T00:00:00"/>
    <x v="0"/>
    <s v="Datum fax"/>
    <x v="0"/>
    <m/>
    <x v="0"/>
    <m/>
    <x v="0"/>
    <x v="0"/>
    <m/>
    <x v="0"/>
    <m/>
    <x v="0"/>
    <x v="0"/>
    <d v="2014-09-26T00:00:00"/>
    <x v="1"/>
    <x v="0"/>
    <x v="0"/>
    <m/>
    <x v="0"/>
    <x v="0"/>
    <x v="0"/>
    <m/>
    <x v="1"/>
    <x v="0"/>
    <x v="0"/>
    <x v="0"/>
    <x v="0"/>
    <s v="Hier niets invullen"/>
    <x v="0"/>
    <x v="0"/>
    <x v="0"/>
    <x v="0"/>
    <m/>
    <x v="0"/>
    <x v="0"/>
    <x v="0"/>
    <x v="1"/>
    <s v="Schriftelijke getuigenverklaring op zitting overgelegd"/>
    <x v="0"/>
    <x v="0"/>
    <x v="0"/>
    <m/>
    <x v="0"/>
    <x v="11"/>
    <m/>
  </r>
  <r>
    <s v="Verzet OMSB 0-meting 03-228416-16."/>
    <s v="03-228416-16, Gulpers, J.H."/>
    <s v="Koning"/>
    <s v="Invullen of aankruisen  wat van toepassing is"/>
    <d v="2016-11-17T00:00:00"/>
    <x v="1"/>
    <s v="Emailbericht van advocaat aan KCC"/>
    <x v="0"/>
    <m/>
    <x v="0"/>
    <m/>
    <x v="0"/>
    <x v="0"/>
    <m/>
    <x v="0"/>
    <m/>
    <x v="0"/>
    <x v="0"/>
    <d v="2016-11-18T00:00:00"/>
    <x v="1"/>
    <x v="1"/>
    <x v="0"/>
    <m/>
    <x v="0"/>
    <x v="0"/>
    <x v="0"/>
    <m/>
    <x v="1"/>
    <x v="0"/>
    <x v="0"/>
    <x v="0"/>
    <x v="2"/>
    <s v="Hier niets invullen"/>
    <x v="0"/>
    <x v="0"/>
    <x v="0"/>
    <x v="0"/>
    <m/>
    <x v="0"/>
    <x v="1"/>
    <x v="18"/>
    <x v="0"/>
    <m/>
    <x v="1"/>
    <x v="3"/>
    <x v="0"/>
    <m/>
    <x v="0"/>
    <x v="1"/>
    <s v="Dat verdachte achter het stuur zat en dat beide auto's schade hadden staat buiten kijf. Of hij het gehoord heeft is last te bepalen. Aan de hand van de verklaring van aangeefster en de foto in het dossier acht ik het niet aannemelijk dat verdachte niets heeft gehoord. Ook zijn bijzondere manier van (plots) wegrijden - en wel rechtdoor ipv linksaf zoals op die rijstrook mocht worden verwacht - draagt aan die overtuiging bij."/>
  </r>
  <r>
    <s v="Verzet OMSB 0-meting 03-230555-16."/>
    <s v="03-230555-16, Derrez, D.D.L.M."/>
    <s v="Koning"/>
    <s v="Invullen of aankruisen  wat van toepassing is"/>
    <d v="2016-11-17T00:00:00"/>
    <x v="1"/>
    <m/>
    <x v="0"/>
    <m/>
    <x v="0"/>
    <m/>
    <x v="0"/>
    <x v="1"/>
    <m/>
    <x v="0"/>
    <m/>
    <x v="0"/>
    <x v="0"/>
    <d v="2016-11-17T00:00:00"/>
    <x v="1"/>
    <x v="0"/>
    <x v="0"/>
    <m/>
    <x v="0"/>
    <x v="0"/>
    <x v="0"/>
    <m/>
    <x v="1"/>
    <x v="0"/>
    <x v="0"/>
    <x v="1"/>
    <x v="0"/>
    <s v="Hier niets invullen"/>
    <x v="0"/>
    <x v="0"/>
    <x v="0"/>
    <x v="0"/>
    <m/>
    <x v="0"/>
    <x v="0"/>
    <x v="0"/>
    <x v="0"/>
    <m/>
    <x v="0"/>
    <x v="0"/>
    <x v="0"/>
    <m/>
    <x v="0"/>
    <x v="11"/>
    <m/>
  </r>
  <r>
    <s v="Verzet OMSB 0-meting 03-245967-16."/>
    <s v="03-245967-16, Ruijter, H.M. de"/>
    <s v="Koning"/>
    <s v="Invullen of aankruisen  wat van toepassing is"/>
    <d v="2016-12-15T00:00:00"/>
    <x v="1"/>
    <m/>
    <x v="0"/>
    <m/>
    <x v="0"/>
    <m/>
    <x v="0"/>
    <x v="1"/>
    <m/>
    <x v="0"/>
    <m/>
    <x v="0"/>
    <x v="0"/>
    <d v="2016-12-15T00:00:00"/>
    <x v="1"/>
    <x v="0"/>
    <x v="0"/>
    <m/>
    <x v="0"/>
    <x v="0"/>
    <x v="0"/>
    <m/>
    <x v="1"/>
    <x v="0"/>
    <x v="0"/>
    <x v="1"/>
    <x v="0"/>
    <s v="Hier niets invullen"/>
    <x v="0"/>
    <x v="0"/>
    <x v="0"/>
    <x v="0"/>
    <m/>
    <x v="0"/>
    <x v="0"/>
    <x v="0"/>
    <x v="0"/>
    <m/>
    <x v="0"/>
    <x v="0"/>
    <x v="0"/>
    <m/>
    <x v="0"/>
    <x v="11"/>
    <m/>
  </r>
  <r>
    <s v="Verzet OMSB 0-meting 03-20722516."/>
    <s v="03-207225-16, Amiri, H.U."/>
    <s v="Koning"/>
    <s v="Invullen of aankruisen  wat van toepassing is"/>
    <d v="2016-10-21T00:00:00"/>
    <x v="0"/>
    <s v="Datum faxbericht"/>
    <x v="0"/>
    <m/>
    <x v="0"/>
    <m/>
    <x v="0"/>
    <x v="0"/>
    <m/>
    <x v="0"/>
    <m/>
    <x v="0"/>
    <x v="0"/>
    <d v="2016-11-02T00:00:00"/>
    <x v="1"/>
    <x v="0"/>
    <x v="0"/>
    <m/>
    <x v="0"/>
    <x v="0"/>
    <x v="0"/>
    <m/>
    <x v="1"/>
    <x v="0"/>
    <x v="0"/>
    <x v="0"/>
    <x v="0"/>
    <s v="Hier niets invullen"/>
    <x v="0"/>
    <x v="0"/>
    <x v="0"/>
    <x v="0"/>
    <m/>
    <x v="0"/>
    <x v="0"/>
    <x v="0"/>
    <x v="0"/>
    <m/>
    <x v="2"/>
    <x v="0"/>
    <x v="0"/>
    <m/>
    <x v="0"/>
    <x v="8"/>
    <s v="Vraag 28 vind ik lastig te beantwoorden. Pr heeft het OM n-o verklaard, maar ik kan obv het gps dossier niet zien waarom.Mogelijk had dit de beoordelaar wel bekend kunnen zijn of niet…"/>
  </r>
  <r>
    <s v="Verzet OMSB 0-meting 03-139610-16."/>
    <s v="03-139610-16, Maassen, A."/>
    <s v="Koning"/>
    <s v="Invullen of aankruisen  wat van toepassing is"/>
    <d v="2016-07-22T00:00:00"/>
    <x v="1"/>
    <m/>
    <x v="0"/>
    <m/>
    <x v="0"/>
    <m/>
    <x v="0"/>
    <x v="1"/>
    <m/>
    <x v="0"/>
    <m/>
    <x v="0"/>
    <x v="0"/>
    <d v="2016-07-27T00:00:00"/>
    <x v="1"/>
    <x v="0"/>
    <x v="0"/>
    <m/>
    <x v="0"/>
    <x v="0"/>
    <x v="0"/>
    <m/>
    <x v="1"/>
    <x v="2"/>
    <x v="0"/>
    <x v="0"/>
    <x v="0"/>
    <s v="Hier niets invullen"/>
    <x v="0"/>
    <x v="0"/>
    <x v="0"/>
    <x v="0"/>
    <m/>
    <x v="0"/>
    <x v="0"/>
    <x v="0"/>
    <x v="1"/>
    <s v="brief van verdachte"/>
    <x v="0"/>
    <x v="0"/>
    <x v="0"/>
    <m/>
    <x v="0"/>
    <x v="5"/>
    <m/>
  </r>
  <r>
    <s v="Verzet OMSB 0-meting 03-145631-16."/>
    <s v="03-145631-16, Choy, K.W.M."/>
    <s v="Koning"/>
    <s v="Invullen of aankruisen  wat van toepassing is"/>
    <d v="2016-07-26T00:00:00"/>
    <x v="3"/>
    <m/>
    <x v="0"/>
    <m/>
    <x v="0"/>
    <m/>
    <x v="0"/>
    <x v="1"/>
    <m/>
    <x v="2"/>
    <m/>
    <x v="2"/>
    <x v="0"/>
    <d v="2016-07-27T00:00:00"/>
    <x v="1"/>
    <x v="0"/>
    <x v="0"/>
    <m/>
    <x v="0"/>
    <x v="0"/>
    <x v="0"/>
    <m/>
    <x v="0"/>
    <x v="0"/>
    <x v="1"/>
    <x v="1"/>
    <x v="0"/>
    <s v="Hier niets invullen"/>
    <x v="0"/>
    <x v="0"/>
    <x v="0"/>
    <x v="0"/>
    <m/>
    <x v="0"/>
    <x v="0"/>
    <x v="0"/>
    <x v="2"/>
    <m/>
    <x v="0"/>
    <x v="0"/>
    <x v="0"/>
    <m/>
    <x v="0"/>
    <x v="1"/>
    <s v="verzet ip ingesteld, direct akte opgemaakt. In GPS daarna nog een akte opgemaakt"/>
  </r>
  <r>
    <s v="Verzet OMSB 0-meting 03-151943-16."/>
    <s v="03-151943-16"/>
    <s v="Koning"/>
    <s v="Invullen of aankruisen  wat van toepassing is"/>
    <d v="2017-08-09T00:00:00"/>
    <x v="0"/>
    <s v="email ontvangen door kcc"/>
    <x v="0"/>
    <m/>
    <x v="0"/>
    <m/>
    <x v="0"/>
    <x v="0"/>
    <m/>
    <x v="0"/>
    <m/>
    <x v="0"/>
    <x v="0"/>
    <d v="2016-08-10T00:00:00"/>
    <x v="1"/>
    <x v="0"/>
    <x v="0"/>
    <m/>
    <x v="0"/>
    <x v="0"/>
    <x v="0"/>
    <m/>
    <x v="1"/>
    <x v="0"/>
    <x v="2"/>
    <x v="0"/>
    <x v="0"/>
    <s v="Hier niets invullen"/>
    <x v="0"/>
    <x v="0"/>
    <x v="0"/>
    <x v="0"/>
    <m/>
    <x v="0"/>
    <x v="0"/>
    <x v="0"/>
    <x v="0"/>
    <m/>
    <x v="0"/>
    <x v="0"/>
    <x v="0"/>
    <m/>
    <x v="0"/>
    <x v="39"/>
    <m/>
  </r>
  <r>
    <s v="Verzet OMSB 0-meting 03-155039-16."/>
    <s v="03-155039-16, Gog, M.C.J. van"/>
    <s v="Koning"/>
    <s v="Invullen of aankruisen  wat van toepassing is"/>
    <d v="2016-08-03T00:00:00"/>
    <x v="1"/>
    <m/>
    <x v="0"/>
    <m/>
    <x v="0"/>
    <m/>
    <x v="0"/>
    <x v="0"/>
    <m/>
    <x v="0"/>
    <m/>
    <x v="0"/>
    <x v="0"/>
    <d v="2016-08-30T00:00:00"/>
    <x v="1"/>
    <x v="0"/>
    <x v="0"/>
    <m/>
    <x v="0"/>
    <x v="0"/>
    <x v="0"/>
    <m/>
    <x v="1"/>
    <x v="0"/>
    <x v="2"/>
    <x v="0"/>
    <x v="0"/>
    <s v="Hier niets invullen"/>
    <x v="0"/>
    <x v="0"/>
    <x v="0"/>
    <x v="0"/>
    <m/>
    <x v="0"/>
    <x v="0"/>
    <x v="0"/>
    <x v="0"/>
    <m/>
    <x v="0"/>
    <x v="0"/>
    <x v="0"/>
    <m/>
    <x v="0"/>
    <x v="34"/>
    <m/>
  </r>
  <r>
    <s v="Verzet OMSB 0-meting 03-155885-16."/>
    <s v="03-155885-16, Tartan, S."/>
    <s v="Koning"/>
    <s v="Invullen of aankruisen  wat van toepassing is"/>
    <d v="2016-08-05T00:00:00"/>
    <x v="1"/>
    <m/>
    <x v="0"/>
    <m/>
    <x v="0"/>
    <m/>
    <x v="0"/>
    <x v="1"/>
    <m/>
    <x v="0"/>
    <m/>
    <x v="0"/>
    <x v="0"/>
    <d v="2016-08-05T00:00:00"/>
    <x v="1"/>
    <x v="0"/>
    <x v="0"/>
    <m/>
    <x v="0"/>
    <x v="0"/>
    <x v="0"/>
    <m/>
    <x v="1"/>
    <x v="0"/>
    <x v="0"/>
    <x v="1"/>
    <x v="0"/>
    <s v="Hier niets invullen"/>
    <x v="0"/>
    <x v="0"/>
    <x v="0"/>
    <x v="0"/>
    <m/>
    <x v="0"/>
    <x v="0"/>
    <x v="0"/>
    <x v="2"/>
    <m/>
    <x v="0"/>
    <x v="0"/>
    <x v="0"/>
    <m/>
    <x v="0"/>
    <x v="11"/>
    <m/>
  </r>
  <r>
    <s v="16-236657-14."/>
    <s v="16-236657-14"/>
    <s v="Nous"/>
    <s v="Invullen of aankruisen  wat van toepassing is"/>
    <d v="2014-10-29T00:00:00"/>
    <x v="0"/>
    <s v="fax, datum binnenkomst"/>
    <x v="0"/>
    <m/>
    <x v="0"/>
    <m/>
    <x v="0"/>
    <x v="0"/>
    <m/>
    <x v="0"/>
    <m/>
    <x v="1"/>
    <x v="0"/>
    <d v="2014-11-04T00:00:00"/>
    <x v="1"/>
    <x v="0"/>
    <x v="0"/>
    <m/>
    <x v="0"/>
    <x v="0"/>
    <x v="0"/>
    <m/>
    <x v="1"/>
    <x v="0"/>
    <x v="0"/>
    <x v="0"/>
    <x v="0"/>
    <s v="Hier niets invullen"/>
    <x v="0"/>
    <x v="0"/>
    <x v="0"/>
    <x v="0"/>
    <m/>
    <x v="0"/>
    <x v="1"/>
    <x v="7"/>
    <x v="0"/>
    <m/>
    <x v="1"/>
    <x v="3"/>
    <x v="2"/>
    <s v="ik zou niet hebben geseponeerd (zie hieronder)"/>
    <x v="0"/>
    <x v="10"/>
    <s v="Ik denk dat dat OMSB ip is uitgereikt, echter is dat niet te controleren in gps. Ik begrijp de beslissingen die in deze zaak zijn genomen niet. In de 1e plaats is op 26/10/2014 een SB uitgereikt op een voorlopige drugsuitslag, dat vind ik al opmerkelijk. Toen is op 8/11/16 een brief gestuurd aan de raadsman dat het OM haar eiegnn niet-ontvankelijkheid zou vorderen op zitting. Op 1/12/2016 is beslissing genomen zaak te seponeren code 90, die beslissing is weer ingetrokken. Op 3/3/2017 is besloten zaak te seponeren op code 77."/>
  </r>
  <r>
    <s v="16-235446-16."/>
    <s v="13-235446-16"/>
    <s v="Nous"/>
    <s v="Invullen of aankruisen  wat van toepassing is"/>
    <d v="2016-11-28T00:00:00"/>
    <x v="2"/>
    <m/>
    <x v="2"/>
    <s v="uit de akte, vezetschrift ontbreekt, dus weet "/>
    <x v="1"/>
    <m/>
    <x v="2"/>
    <x v="3"/>
    <s v="ik kan niet controleren wie verzet heeft ingesteld"/>
    <x v="1"/>
    <m/>
    <x v="2"/>
    <x v="0"/>
    <d v="2016-11-30T00:00:00"/>
    <x v="0"/>
    <x v="0"/>
    <x v="2"/>
    <s v="verzetschrift ontbreekt"/>
    <x v="0"/>
    <x v="0"/>
    <x v="1"/>
    <s v="verzetschrift ontbreekt, dus ik kan het niet controleren"/>
    <x v="1"/>
    <x v="0"/>
    <x v="0"/>
    <x v="1"/>
    <x v="0"/>
    <s v="Hier niets invullen"/>
    <x v="0"/>
    <x v="1"/>
    <x v="1"/>
    <x v="0"/>
    <m/>
    <x v="0"/>
    <x v="1"/>
    <x v="3"/>
    <x v="0"/>
    <m/>
    <x v="1"/>
    <x v="3"/>
    <x v="2"/>
    <m/>
    <x v="0"/>
    <x v="4"/>
    <s v="Verzetschrift ontbreekt, dus veel vragen zijn niet te beantwoorden. zaak is geseponeerd op 03, die beslissing begrijp ik niet. Sowieso begrijpt ik de sepotbeslissing niet. Er is nog een aanvullende verklaring van een getuige gekomen in oktober 2016, pas in feb 2017 is de zaak geseponeerd, toen was die nieuwe verklaring al bekend."/>
  </r>
  <r>
    <s v="16-236187-15."/>
    <s v="16-236187-15"/>
    <s v="Nous"/>
    <s v="Invullen of aankruisen  wat van toepassing is"/>
    <d v="2016-07-04T00:00:00"/>
    <x v="0"/>
    <s v="uit mail die advocaat heeft gestuurd, bij die mail zit ook het verzetschrift"/>
    <x v="2"/>
    <s v="uit het verzetschrift blijkt dat verdachte op 13-06-2016 op de hoogte was, gelet op dwangbevel van de deurwaarder"/>
    <x v="0"/>
    <m/>
    <x v="0"/>
    <x v="0"/>
    <m/>
    <x v="0"/>
    <m/>
    <x v="0"/>
    <x v="0"/>
    <d v="2016-07-20T00:00:00"/>
    <x v="1"/>
    <x v="0"/>
    <x v="0"/>
    <m/>
    <x v="0"/>
    <x v="0"/>
    <x v="0"/>
    <m/>
    <x v="1"/>
    <x v="0"/>
    <x v="0"/>
    <x v="0"/>
    <x v="1"/>
    <s v="Hier niets invullen"/>
    <x v="0"/>
    <x v="1"/>
    <x v="0"/>
    <x v="1"/>
    <s v="uit verzetschrift blijkt dat verdachte reeds op 13-06-2016 op de hoogte was van de OMSB"/>
    <x v="0"/>
    <x v="0"/>
    <x v="0"/>
    <x v="1"/>
    <s v="uit verzetschrift "/>
    <x v="0"/>
    <x v="3"/>
    <x v="0"/>
    <m/>
    <x v="0"/>
    <x v="40"/>
    <s v="er is een brief gestuurd dat OMSB onherroepelijk is geworden, dat klopt mi niet. De rechter moet uiteindelijk beslissen of verzet ontvankelijk is of niet. Dagstempel heeft datum 06-07-2016 (2 dagen later dan dat verzetschrift is ingediend)"/>
  </r>
  <r>
    <s v="16-203801-16."/>
    <s v="16-203801-16"/>
    <s v="Susanne Schellekens"/>
    <s v="Invullen of aankruisen  wat van toepassing is"/>
    <d v="2017-04-07T00:00:00"/>
    <x v="1"/>
    <m/>
    <x v="0"/>
    <m/>
    <x v="0"/>
    <m/>
    <x v="0"/>
    <x v="1"/>
    <m/>
    <x v="0"/>
    <m/>
    <x v="0"/>
    <x v="0"/>
    <d v="2017-04-07T00:00:00"/>
    <x v="1"/>
    <x v="0"/>
    <x v="0"/>
    <m/>
    <x v="0"/>
    <x v="0"/>
    <x v="0"/>
    <m/>
    <x v="1"/>
    <x v="2"/>
    <x v="0"/>
    <x v="2"/>
    <x v="0"/>
    <s v="Hier niets invullen"/>
    <x v="0"/>
    <x v="1"/>
    <x v="0"/>
    <x v="0"/>
    <m/>
    <x v="0"/>
    <x v="1"/>
    <x v="4"/>
    <x v="0"/>
    <m/>
    <x v="0"/>
    <x v="0"/>
    <x v="1"/>
    <m/>
    <x v="0"/>
    <x v="11"/>
    <m/>
  </r>
  <r>
    <s v="16-209139-16."/>
    <s v="16-209139-16"/>
    <s v="Susanne Schellekens"/>
    <s v="Invullen of aankruisen  wat van toepassing is"/>
    <d v="2016-10-27T00:00:00"/>
    <x v="1"/>
    <m/>
    <x v="2"/>
    <s v="ve heeft op 21-10-17 het parket gevraagd of de SB hem gemaild kon worden"/>
    <x v="0"/>
    <m/>
    <x v="0"/>
    <x v="1"/>
    <m/>
    <x v="0"/>
    <m/>
    <x v="0"/>
    <x v="0"/>
    <d v="2016-11-14T00:00:00"/>
    <x v="1"/>
    <x v="0"/>
    <x v="1"/>
    <m/>
    <x v="0"/>
    <x v="0"/>
    <x v="0"/>
    <m/>
    <x v="1"/>
    <x v="0"/>
    <x v="0"/>
    <x v="1"/>
    <x v="0"/>
    <s v="Hier niets invullen"/>
    <x v="0"/>
    <x v="0"/>
    <x v="0"/>
    <x v="0"/>
    <m/>
    <x v="0"/>
    <x v="1"/>
    <x v="1"/>
    <x v="0"/>
    <m/>
    <x v="0"/>
    <x v="3"/>
    <x v="1"/>
    <m/>
    <x v="0"/>
    <x v="19"/>
    <s v="Vraag 6: het verzetschrift is ingekomen bij de informatiebalie van de rb op 25-10-16. Deze datum is op de akte vermeld."/>
  </r>
  <r>
    <s v="16-215116-15."/>
    <s v="16-215116-15"/>
    <s v="Susanne Schellekens"/>
    <s v="Invullen of aankruisen  wat van toepassing is"/>
    <d v="2015-10-30T00:00:00"/>
    <x v="1"/>
    <m/>
    <x v="0"/>
    <m/>
    <x v="0"/>
    <m/>
    <x v="0"/>
    <x v="0"/>
    <m/>
    <x v="0"/>
    <m/>
    <x v="0"/>
    <x v="0"/>
    <d v="2015-10-30T00:00:00"/>
    <x v="1"/>
    <x v="0"/>
    <x v="3"/>
    <m/>
    <x v="0"/>
    <x v="0"/>
    <x v="0"/>
    <m/>
    <x v="1"/>
    <x v="0"/>
    <x v="0"/>
    <x v="0"/>
    <x v="0"/>
    <s v="Hier niets invullen"/>
    <x v="0"/>
    <x v="0"/>
    <x v="0"/>
    <x v="0"/>
    <m/>
    <x v="0"/>
    <x v="0"/>
    <x v="0"/>
    <x v="0"/>
    <m/>
    <x v="0"/>
    <x v="0"/>
    <x v="0"/>
    <m/>
    <x v="0"/>
    <x v="11"/>
    <m/>
  </r>
  <r>
    <s v="16-224657-16."/>
    <s v="16-224657-16"/>
    <s v="Susanne Schellekens"/>
    <s v="Invullen of aankruisen  wat van toepassing is"/>
    <d v="2016-12-19T00:00:00"/>
    <x v="1"/>
    <m/>
    <x v="0"/>
    <m/>
    <x v="0"/>
    <m/>
    <x v="0"/>
    <x v="0"/>
    <m/>
    <x v="0"/>
    <m/>
    <x v="0"/>
    <x v="0"/>
    <d v="2016-12-19T00:00:00"/>
    <x v="1"/>
    <x v="1"/>
    <x v="0"/>
    <m/>
    <x v="0"/>
    <x v="0"/>
    <x v="0"/>
    <m/>
    <x v="1"/>
    <x v="0"/>
    <x v="0"/>
    <x v="1"/>
    <x v="0"/>
    <s v="Hier niets invullen"/>
    <x v="0"/>
    <x v="1"/>
    <x v="0"/>
    <x v="0"/>
    <m/>
    <x v="0"/>
    <x v="0"/>
    <x v="0"/>
    <x v="1"/>
    <s v="In het dossier bevindt zich een aanvullend pv dat in 2017 is opgemaakt"/>
    <x v="0"/>
    <x v="3"/>
    <x v="0"/>
    <m/>
    <x v="0"/>
    <x v="11"/>
    <s v="Vraag 21: Er zit in het dossier een word-bestand ontvangstbevestiging ve en een pdf ontvangstbevestiging rm"/>
  </r>
  <r>
    <s v="16-224715-16."/>
    <s v="16-224715-16"/>
    <s v="Susanne Schellekens"/>
    <s v="Invullen of aankruisen  wat van toepassing is"/>
    <d v="2016-12-19T00:00:00"/>
    <x v="1"/>
    <m/>
    <x v="0"/>
    <m/>
    <x v="0"/>
    <m/>
    <x v="0"/>
    <x v="0"/>
    <m/>
    <x v="0"/>
    <m/>
    <x v="0"/>
    <x v="0"/>
    <d v="2016-12-19T00:00:00"/>
    <x v="1"/>
    <x v="0"/>
    <x v="0"/>
    <m/>
    <x v="0"/>
    <x v="0"/>
    <x v="0"/>
    <m/>
    <x v="1"/>
    <x v="2"/>
    <x v="0"/>
    <x v="0"/>
    <x v="0"/>
    <s v="Hier niets invullen"/>
    <x v="0"/>
    <x v="1"/>
    <x v="0"/>
    <x v="0"/>
    <m/>
    <x v="0"/>
    <x v="0"/>
    <x v="0"/>
    <x v="1"/>
    <s v="In het dossier bevindt zich een aanvullend pv dat in 2017 is opgemaakt"/>
    <x v="0"/>
    <x v="0"/>
    <x v="0"/>
    <m/>
    <x v="0"/>
    <x v="11"/>
    <m/>
  </r>
  <r>
    <s v="16-225597-14."/>
    <s v="16-225597-14"/>
    <s v="Susanne Schellekens"/>
    <s v="Invullen of aankruisen  wat van toepassing is"/>
    <d v="2015-02-23T00:00:00"/>
    <x v="1"/>
    <m/>
    <x v="0"/>
    <m/>
    <x v="0"/>
    <m/>
    <x v="0"/>
    <x v="1"/>
    <m/>
    <x v="0"/>
    <m/>
    <x v="0"/>
    <x v="0"/>
    <d v="2015-02-25T00:00:00"/>
    <x v="1"/>
    <x v="0"/>
    <x v="0"/>
    <m/>
    <x v="0"/>
    <x v="0"/>
    <x v="0"/>
    <m/>
    <x v="1"/>
    <x v="0"/>
    <x v="0"/>
    <x v="1"/>
    <x v="0"/>
    <s v="Hier niets invullen"/>
    <x v="0"/>
    <x v="0"/>
    <x v="0"/>
    <x v="0"/>
    <m/>
    <x v="0"/>
    <x v="0"/>
    <x v="0"/>
    <x v="0"/>
    <m/>
    <x v="0"/>
    <x v="0"/>
    <x v="0"/>
    <m/>
    <x v="0"/>
    <x v="4"/>
    <m/>
  </r>
  <r>
    <s v="16-227902-15."/>
    <s v="16-227902-15"/>
    <s v="Susanne Schellekens"/>
    <s v="Invullen of aankruisen  wat van toepassing is"/>
    <d v="2016-03-24T00:00:00"/>
    <x v="1"/>
    <m/>
    <x v="0"/>
    <m/>
    <x v="0"/>
    <m/>
    <x v="0"/>
    <x v="1"/>
    <m/>
    <x v="0"/>
    <m/>
    <x v="0"/>
    <x v="0"/>
    <d v="2016-03-24T00:00:00"/>
    <x v="1"/>
    <x v="0"/>
    <x v="0"/>
    <m/>
    <x v="0"/>
    <x v="0"/>
    <x v="0"/>
    <m/>
    <x v="1"/>
    <x v="0"/>
    <x v="0"/>
    <x v="1"/>
    <x v="0"/>
    <s v="Hier niets invullen"/>
    <x v="0"/>
    <x v="0"/>
    <x v="0"/>
    <x v="0"/>
    <m/>
    <x v="0"/>
    <x v="0"/>
    <x v="0"/>
    <x v="0"/>
    <m/>
    <x v="0"/>
    <x v="0"/>
    <x v="0"/>
    <m/>
    <x v="0"/>
    <x v="11"/>
    <m/>
  </r>
  <r>
    <s v="16-232512-16."/>
    <s v="16-232512-16"/>
    <s v="Susanne Schellekens"/>
    <s v="Invullen of aankruisen  wat van toepassing is"/>
    <d v="2016-12-19T00:00:00"/>
    <x v="1"/>
    <m/>
    <x v="0"/>
    <m/>
    <x v="0"/>
    <m/>
    <x v="0"/>
    <x v="1"/>
    <m/>
    <x v="0"/>
    <m/>
    <x v="0"/>
    <x v="0"/>
    <d v="2016-12-27T00:00:00"/>
    <x v="1"/>
    <x v="0"/>
    <x v="3"/>
    <m/>
    <x v="0"/>
    <x v="0"/>
    <x v="0"/>
    <m/>
    <x v="0"/>
    <x v="0"/>
    <x v="0"/>
    <x v="1"/>
    <x v="0"/>
    <s v="Hier niets invullen"/>
    <x v="0"/>
    <x v="0"/>
    <x v="0"/>
    <x v="0"/>
    <m/>
    <x v="0"/>
    <x v="1"/>
    <x v="1"/>
    <x v="0"/>
    <m/>
    <x v="1"/>
    <x v="3"/>
    <x v="2"/>
    <n v="43"/>
    <x v="0"/>
    <x v="3"/>
    <s v="Vraag 30a, is voldoende bewijs dus m.i. niet seponeren, 43 zou ik kiezen als ik moest seponeren"/>
  </r>
  <r>
    <s v="16-172164-16."/>
    <s v="16-172164-16"/>
    <s v="Anja Janssen"/>
    <s v="Invullen of aankruisen  wat van toepassing is"/>
    <d v="2016-08-31T00:00:00"/>
    <x v="1"/>
    <m/>
    <x v="1"/>
    <m/>
    <x v="0"/>
    <m/>
    <x v="0"/>
    <x v="1"/>
    <m/>
    <x v="0"/>
    <m/>
    <x v="0"/>
    <x v="0"/>
    <d v="2016-08-31T00:00:00"/>
    <x v="1"/>
    <x v="0"/>
    <x v="0"/>
    <m/>
    <x v="0"/>
    <x v="0"/>
    <x v="0"/>
    <m/>
    <x v="0"/>
    <x v="0"/>
    <x v="0"/>
    <x v="1"/>
    <x v="0"/>
    <s v="Hier niets invullen"/>
    <x v="0"/>
    <x v="0"/>
    <x v="0"/>
    <x v="0"/>
    <m/>
    <x v="0"/>
    <x v="0"/>
    <x v="0"/>
    <x v="0"/>
    <m/>
    <x v="0"/>
    <x v="0"/>
    <x v="0"/>
    <m/>
    <x v="0"/>
    <x v="11"/>
    <m/>
  </r>
  <r>
    <s v="16-174041-16."/>
    <s v="16-174041-16"/>
    <s v="Anja Janssen"/>
    <s v="Invullen of aankruisen  wat van toepassing is"/>
    <d v="2016-09-14T00:00:00"/>
    <x v="2"/>
    <m/>
    <x v="0"/>
    <m/>
    <x v="0"/>
    <m/>
    <x v="0"/>
    <x v="1"/>
    <m/>
    <x v="2"/>
    <m/>
    <x v="2"/>
    <x v="0"/>
    <d v="2016-09-14T00:00:00"/>
    <x v="1"/>
    <x v="1"/>
    <x v="0"/>
    <m/>
    <x v="0"/>
    <x v="0"/>
    <x v="0"/>
    <m/>
    <x v="1"/>
    <x v="0"/>
    <x v="1"/>
    <x v="1"/>
    <x v="0"/>
    <s v="Hier niets invullen"/>
    <x v="0"/>
    <x v="0"/>
    <x v="1"/>
    <x v="0"/>
    <m/>
    <x v="0"/>
    <x v="0"/>
    <x v="0"/>
    <x v="0"/>
    <m/>
    <x v="0"/>
    <x v="0"/>
    <x v="0"/>
    <m/>
    <x v="0"/>
    <x v="11"/>
    <m/>
  </r>
  <r>
    <s v="16-177945-16."/>
    <s v="16-177945-16"/>
    <s v="Anja Janssen"/>
    <s v="Invullen of aankruisen  wat van toepassing is"/>
    <d v="2016-09-14T00:00:00"/>
    <x v="0"/>
    <s v="fax van advocaat"/>
    <x v="0"/>
    <m/>
    <x v="0"/>
    <m/>
    <x v="0"/>
    <x v="0"/>
    <m/>
    <x v="0"/>
    <m/>
    <x v="1"/>
    <x v="0"/>
    <d v="2016-12-12T00:00:00"/>
    <x v="1"/>
    <x v="0"/>
    <x v="1"/>
    <m/>
    <x v="0"/>
    <x v="0"/>
    <x v="0"/>
    <m/>
    <x v="1"/>
    <x v="0"/>
    <x v="0"/>
    <x v="1"/>
    <x v="1"/>
    <s v="Hier niets invullen"/>
    <x v="0"/>
    <x v="0"/>
    <x v="0"/>
    <x v="0"/>
    <m/>
    <x v="0"/>
    <x v="1"/>
    <x v="19"/>
    <x v="0"/>
    <m/>
    <x v="2"/>
    <x v="0"/>
    <x v="1"/>
    <m/>
    <x v="0"/>
    <x v="41"/>
    <s v="De eerste brief van de advocaat dateert van 14 september 2016, maar nergens blijkt uit dat die is geregistreerd. De akte van verzet wordt opgemaakt naar aanleiding van een rappèl van de advocaat per mail d.d. 12 december 2016."/>
  </r>
  <r>
    <s v="16-181046-16."/>
    <s v="16-181046-16"/>
    <s v="Anja Janssen"/>
    <s v="Invullen of aankruisen  wat van toepassing is"/>
    <d v="2016-09-05T00:00:00"/>
    <x v="0"/>
    <s v="een mail van vader van verdachte"/>
    <x v="1"/>
    <m/>
    <x v="0"/>
    <m/>
    <x v="0"/>
    <x v="3"/>
    <m/>
    <x v="3"/>
    <s v="de vader van verdachte"/>
    <x v="1"/>
    <x v="2"/>
    <m/>
    <x v="0"/>
    <x v="0"/>
    <x v="3"/>
    <m/>
    <x v="1"/>
    <x v="1"/>
    <x v="2"/>
    <m/>
    <x v="2"/>
    <x v="1"/>
    <x v="0"/>
    <x v="0"/>
    <x v="0"/>
    <s v="Hier niets invullen"/>
    <x v="0"/>
    <x v="0"/>
    <x v="0"/>
    <x v="1"/>
    <s v="Het gaat om een mail van vader die er op wijst dat zijn zoon met een IBS is opgenomen. Deze mail is kennelijk als verzetschrift aangemerkt."/>
    <x v="0"/>
    <x v="0"/>
    <x v="0"/>
    <x v="0"/>
    <m/>
    <x v="0"/>
    <x v="0"/>
    <x v="0"/>
    <m/>
    <x v="0"/>
    <x v="42"/>
    <s v="Er bevindt zich wel een niet ondertekende akte van verzet in de prullenbak. Deze is van 14 september 2016. Het is niet duidelijk of deze akte zich terecht in de prullenbak bevindt."/>
  </r>
  <r>
    <s v="16-184862-16."/>
    <s v="16-184862-16"/>
    <s v="Anja Janssen"/>
    <s v="Invullen of aankruisen  wat van toepassing is"/>
    <d v="2016-10-04T00:00:00"/>
    <x v="1"/>
    <m/>
    <x v="0"/>
    <m/>
    <x v="0"/>
    <m/>
    <x v="0"/>
    <x v="1"/>
    <m/>
    <x v="0"/>
    <m/>
    <x v="0"/>
    <x v="0"/>
    <d v="2016-10-04T00:00:00"/>
    <x v="0"/>
    <x v="0"/>
    <x v="2"/>
    <s v="Verdachte geeft aan dat zij op 17-09-2016 een brief heeft gestuurd, dat zij na 14 dagen moest informeren of de brief was ontvangen en toen dat niet het geval bleek te zijn op 3-10-2016 de brief nogmaals heeft gestuurd."/>
    <x v="0"/>
    <x v="0"/>
    <x v="0"/>
    <m/>
    <x v="1"/>
    <x v="0"/>
    <x v="0"/>
    <x v="1"/>
    <x v="0"/>
    <s v="Hier niets invullen"/>
    <x v="0"/>
    <x v="1"/>
    <x v="0"/>
    <x v="0"/>
    <m/>
    <x v="0"/>
    <x v="0"/>
    <x v="0"/>
    <x v="0"/>
    <m/>
    <x v="0"/>
    <x v="0"/>
    <x v="0"/>
    <m/>
    <x v="0"/>
    <x v="11"/>
    <m/>
  </r>
  <r>
    <s v="16-195628-16."/>
    <s v="16-195628-16"/>
    <s v="Anja Janssen"/>
    <s v="Invullen of aankruisen  wat van toepassing is"/>
    <d v="2016-10-05T00:00:00"/>
    <x v="1"/>
    <m/>
    <x v="0"/>
    <m/>
    <x v="2"/>
    <m/>
    <x v="1"/>
    <x v="1"/>
    <m/>
    <x v="0"/>
    <m/>
    <x v="0"/>
    <x v="0"/>
    <d v="2016-10-05T00:00:00"/>
    <x v="3"/>
    <x v="1"/>
    <x v="0"/>
    <m/>
    <x v="0"/>
    <x v="0"/>
    <x v="0"/>
    <m/>
    <x v="1"/>
    <x v="2"/>
    <x v="0"/>
    <x v="1"/>
    <x v="0"/>
    <s v="Hier niets invullen"/>
    <x v="0"/>
    <x v="0"/>
    <x v="0"/>
    <x v="0"/>
    <m/>
    <x v="0"/>
    <x v="0"/>
    <x v="0"/>
    <x v="0"/>
    <m/>
    <x v="0"/>
    <x v="0"/>
    <x v="0"/>
    <m/>
    <x v="0"/>
    <x v="11"/>
    <m/>
  </r>
  <r>
    <s v="16-200023-16."/>
    <s v="16-200023-16"/>
    <s v="Anja Janssen"/>
    <s v="Invullen of aankruisen  wat van toepassing is"/>
    <d v="2016-10-10T00:00:00"/>
    <x v="1"/>
    <m/>
    <x v="1"/>
    <m/>
    <x v="0"/>
    <m/>
    <x v="0"/>
    <x v="1"/>
    <m/>
    <x v="0"/>
    <m/>
    <x v="0"/>
    <x v="0"/>
    <d v="2016-10-10T00:00:00"/>
    <x v="1"/>
    <x v="0"/>
    <x v="0"/>
    <m/>
    <x v="0"/>
    <x v="0"/>
    <x v="0"/>
    <m/>
    <x v="1"/>
    <x v="0"/>
    <x v="0"/>
    <x v="1"/>
    <x v="0"/>
    <s v="Hier niets invullen"/>
    <x v="0"/>
    <x v="0"/>
    <x v="0"/>
    <x v="0"/>
    <m/>
    <x v="0"/>
    <x v="0"/>
    <x v="0"/>
    <x v="0"/>
    <m/>
    <x v="0"/>
    <x v="0"/>
    <x v="0"/>
    <m/>
    <x v="0"/>
    <x v="11"/>
    <m/>
  </r>
  <r>
    <s v="16-203393-16."/>
    <s v="16-203393-16"/>
    <s v="Anja Janssen"/>
    <s v="Invullen of aankruisen  wat van toepassing is"/>
    <d v="2016-10-25T00:00:00"/>
    <x v="1"/>
    <m/>
    <x v="0"/>
    <m/>
    <x v="0"/>
    <m/>
    <x v="0"/>
    <x v="1"/>
    <m/>
    <x v="0"/>
    <m/>
    <x v="0"/>
    <x v="0"/>
    <d v="2016-10-25T00:00:00"/>
    <x v="1"/>
    <x v="0"/>
    <x v="0"/>
    <m/>
    <x v="0"/>
    <x v="0"/>
    <x v="2"/>
    <m/>
    <x v="1"/>
    <x v="0"/>
    <x v="0"/>
    <x v="1"/>
    <x v="0"/>
    <s v="Hier niets invullen"/>
    <x v="0"/>
    <x v="1"/>
    <x v="0"/>
    <x v="0"/>
    <m/>
    <x v="0"/>
    <x v="0"/>
    <x v="0"/>
    <x v="0"/>
    <m/>
    <x v="0"/>
    <x v="0"/>
    <x v="0"/>
    <m/>
    <x v="0"/>
    <x v="11"/>
    <m/>
  </r>
  <r>
    <s v="16-046562-16 0 meting."/>
    <s v="16-046562-16"/>
    <s v="Gretha Brouwer"/>
    <s v="Invullen of aankruisen  wat van toepassing is"/>
    <d v="2016-03-08T00:00:00"/>
    <x v="1"/>
    <m/>
    <x v="1"/>
    <m/>
    <x v="0"/>
    <m/>
    <x v="0"/>
    <x v="0"/>
    <m/>
    <x v="0"/>
    <m/>
    <x v="2"/>
    <x v="0"/>
    <d v="2016-03-09T00:00:00"/>
    <x v="1"/>
    <x v="1"/>
    <x v="0"/>
    <m/>
    <x v="0"/>
    <x v="0"/>
    <x v="0"/>
    <m/>
    <x v="0"/>
    <x v="0"/>
    <x v="2"/>
    <x v="1"/>
    <x v="0"/>
    <s v="Hier niets invullen"/>
    <x v="0"/>
    <x v="0"/>
    <x v="0"/>
    <x v="0"/>
    <m/>
    <x v="0"/>
    <x v="0"/>
    <x v="0"/>
    <x v="0"/>
    <m/>
    <x v="0"/>
    <x v="0"/>
    <x v="0"/>
    <m/>
    <x v="0"/>
    <x v="1"/>
    <m/>
  </r>
  <r>
    <s v="16-116656-15 0 meting."/>
    <s v="16-116656-15"/>
    <s v="Gretha Brouwer"/>
    <s v="Invullen of aankruisen  wat van toepassing is"/>
    <d v="2015-10-06T00:00:00"/>
    <x v="1"/>
    <m/>
    <x v="0"/>
    <m/>
    <x v="0"/>
    <m/>
    <x v="0"/>
    <x v="1"/>
    <m/>
    <x v="0"/>
    <m/>
    <x v="2"/>
    <x v="0"/>
    <d v="2015-10-06T00:00:00"/>
    <x v="1"/>
    <x v="0"/>
    <x v="0"/>
    <m/>
    <x v="0"/>
    <x v="0"/>
    <x v="0"/>
    <m/>
    <x v="0"/>
    <x v="0"/>
    <x v="2"/>
    <x v="1"/>
    <x v="1"/>
    <s v="Hier niets invullen"/>
    <x v="0"/>
    <x v="0"/>
    <x v="0"/>
    <x v="0"/>
    <m/>
    <x v="0"/>
    <x v="0"/>
    <x v="0"/>
    <x v="0"/>
    <m/>
    <x v="1"/>
    <x v="2"/>
    <x v="0"/>
    <m/>
    <x v="0"/>
    <x v="11"/>
    <s v="Deze zaak is heel opmerkelijk, in eerste instantie beoordeeld dagvaarden, toen ter zitting niet ontvankelijkheid gevraagd, kennelijk is toen ook besloten een SB uit te vaardigen waartegen verzet is aangetekend, waarop een voorwaardelijke veroordeling is gevolgd. Onduidelijke gang van zaken in het dossier. dus bij 29 wel seponeren ingevuld maar meer vanuit de gedachte dat niet duidelijk wordt waarom er na niet ontvankelijk anders gehandeld is. "/>
  </r>
  <r>
    <s v="16-123977-15 0 meting."/>
    <s v="16-123977-15"/>
    <s v="Gretha Brouwer"/>
    <s v="Invullen of aankruisen  wat van toepassing is"/>
    <d v="2015-09-11T00:00:00"/>
    <x v="1"/>
    <m/>
    <x v="0"/>
    <m/>
    <x v="0"/>
    <m/>
    <x v="0"/>
    <x v="1"/>
    <m/>
    <x v="2"/>
    <m/>
    <x v="2"/>
    <x v="0"/>
    <d v="2017-09-11T00:00:00"/>
    <x v="1"/>
    <x v="0"/>
    <x v="0"/>
    <m/>
    <x v="0"/>
    <x v="0"/>
    <x v="0"/>
    <m/>
    <x v="0"/>
    <x v="0"/>
    <x v="2"/>
    <x v="1"/>
    <x v="0"/>
    <s v="Hier niets invullen"/>
    <x v="0"/>
    <x v="0"/>
    <x v="0"/>
    <x v="1"/>
    <s v="verdachte heeft gereageerd op de aanmaning, geen reden om aan te nemen dat hij de eerste SB niet ontvangen heeft, die is ook in het dossier opgenomen."/>
    <x v="0"/>
    <x v="0"/>
    <x v="0"/>
    <x v="0"/>
    <m/>
    <x v="0"/>
    <x v="0"/>
    <x v="0"/>
    <m/>
    <x v="0"/>
    <x v="43"/>
    <m/>
  </r>
  <r>
    <s v="16-127755-15 0 meting."/>
    <s v="16-127755-15"/>
    <s v="Gretha Brouwer"/>
    <s v="Invullen of aankruisen  wat van toepassing is"/>
    <d v="2015-08-27T00:00:00"/>
    <x v="2"/>
    <m/>
    <x v="2"/>
    <s v="akte"/>
    <x v="0"/>
    <m/>
    <x v="0"/>
    <x v="1"/>
    <m/>
    <x v="0"/>
    <m/>
    <x v="2"/>
    <x v="0"/>
    <d v="2015-08-28T00:00:00"/>
    <x v="1"/>
    <x v="1"/>
    <x v="2"/>
    <s v="de brief van verdachte bevindt zich niet in het dossier"/>
    <x v="0"/>
    <x v="0"/>
    <x v="0"/>
    <m/>
    <x v="0"/>
    <x v="0"/>
    <x v="2"/>
    <x v="1"/>
    <x v="0"/>
    <s v="Hier niets invullen"/>
    <x v="0"/>
    <x v="0"/>
    <x v="0"/>
    <x v="1"/>
    <s v="niet te beantwoorden verzetschrift zit er niet bij."/>
    <x v="0"/>
    <x v="0"/>
    <x v="0"/>
    <x v="0"/>
    <m/>
    <x v="0"/>
    <x v="0"/>
    <x v="0"/>
    <m/>
    <x v="0"/>
    <x v="1"/>
    <m/>
  </r>
  <r>
    <s v="16-136409-16 0 meting."/>
    <s v="16-136409-16"/>
    <s v="Gretha Brouwer"/>
    <s v="Invullen of aankruisen  wat van toepassing is"/>
    <d v="2017-07-08T00:00:00"/>
    <x v="1"/>
    <m/>
    <x v="0"/>
    <m/>
    <x v="0"/>
    <m/>
    <x v="0"/>
    <x v="1"/>
    <m/>
    <x v="0"/>
    <m/>
    <x v="2"/>
    <x v="0"/>
    <d v="2016-08-01T00:00:00"/>
    <x v="1"/>
    <x v="0"/>
    <x v="0"/>
    <m/>
    <x v="0"/>
    <x v="0"/>
    <x v="0"/>
    <m/>
    <x v="0"/>
    <x v="0"/>
    <x v="0"/>
    <x v="1"/>
    <x v="0"/>
    <s v="Hier niets invullen"/>
    <x v="0"/>
    <x v="0"/>
    <x v="0"/>
    <x v="0"/>
    <m/>
    <x v="0"/>
    <x v="0"/>
    <x v="0"/>
    <x v="0"/>
    <m/>
    <x v="0"/>
    <x v="0"/>
    <x v="0"/>
    <m/>
    <x v="0"/>
    <x v="44"/>
    <s v="in dit dossier is nog een brief van een raadsman gevoegd waarin ook verzet wordt aangetekend tegen een SB die ziet op een ander incident, hier op is niet gereageerd niet duidelijk uit het dossier is of dit in een ander parketnummer is vastgelegd."/>
  </r>
  <r>
    <s v="16-155766-16 0 meting."/>
    <s v="16-155766-16"/>
    <s v="Gretha Brouwer"/>
    <s v="Invullen of aankruisen  wat van toepassing is"/>
    <d v="2016-08-17T00:00:00"/>
    <x v="0"/>
    <s v="uit de email van de advokate"/>
    <x v="0"/>
    <m/>
    <x v="0"/>
    <m/>
    <x v="0"/>
    <x v="0"/>
    <m/>
    <x v="0"/>
    <m/>
    <x v="2"/>
    <x v="0"/>
    <d v="2016-08-30T00:00:00"/>
    <x v="1"/>
    <x v="1"/>
    <x v="1"/>
    <m/>
    <x v="0"/>
    <x v="0"/>
    <x v="0"/>
    <m/>
    <x v="0"/>
    <x v="0"/>
    <x v="2"/>
    <x v="1"/>
    <x v="0"/>
    <s v="Hier niets invullen"/>
    <x v="0"/>
    <x v="1"/>
    <x v="0"/>
    <x v="0"/>
    <m/>
    <x v="0"/>
    <x v="0"/>
    <x v="0"/>
    <x v="0"/>
    <m/>
    <x v="0"/>
    <x v="0"/>
    <x v="0"/>
    <m/>
    <x v="0"/>
    <x v="29"/>
    <m/>
  </r>
  <r>
    <s v="16-171826-16 0 meting."/>
    <s v="16-171826-16"/>
    <s v="Gretha Brouwer"/>
    <s v="Invullen of aankruisen  wat van toepassing is"/>
    <d v="2016-08-23T00:00:00"/>
    <x v="0"/>
    <s v="uit mail van parket Midden Nederland"/>
    <x v="1"/>
    <m/>
    <x v="0"/>
    <m/>
    <x v="0"/>
    <x v="0"/>
    <m/>
    <x v="0"/>
    <m/>
    <x v="2"/>
    <x v="0"/>
    <d v="2016-08-30T00:00:00"/>
    <x v="1"/>
    <x v="0"/>
    <x v="0"/>
    <m/>
    <x v="0"/>
    <x v="0"/>
    <x v="0"/>
    <m/>
    <x v="0"/>
    <x v="0"/>
    <x v="2"/>
    <x v="1"/>
    <x v="0"/>
    <s v="Hier niets invullen"/>
    <x v="0"/>
    <x v="0"/>
    <x v="0"/>
    <x v="0"/>
    <m/>
    <x v="0"/>
    <x v="0"/>
    <x v="0"/>
    <x v="1"/>
    <s v="NFI test rapport"/>
    <x v="0"/>
    <x v="0"/>
    <x v="0"/>
    <m/>
    <x v="0"/>
    <x v="20"/>
    <m/>
  </r>
  <r>
    <s v="16-172127-16 0 meting."/>
    <s v="16-172127-16"/>
    <s v="Gretha Brouwer"/>
    <s v="Invullen of aankruisen  wat van toepassing is"/>
    <d v="2016-08-24T00:00:00"/>
    <x v="0"/>
    <s v="fax bericht OM"/>
    <x v="1"/>
    <m/>
    <x v="0"/>
    <m/>
    <x v="0"/>
    <x v="0"/>
    <m/>
    <x v="0"/>
    <m/>
    <x v="2"/>
    <x v="0"/>
    <d v="2016-08-30T00:00:00"/>
    <x v="1"/>
    <x v="1"/>
    <x v="0"/>
    <m/>
    <x v="0"/>
    <x v="0"/>
    <x v="0"/>
    <m/>
    <x v="0"/>
    <x v="0"/>
    <x v="2"/>
    <x v="1"/>
    <x v="0"/>
    <s v="Hier niets invullen"/>
    <x v="0"/>
    <x v="0"/>
    <x v="0"/>
    <x v="0"/>
    <m/>
    <x v="0"/>
    <x v="0"/>
    <x v="0"/>
    <x v="1"/>
    <s v="onderzoeksrapport NFI"/>
    <x v="0"/>
    <x v="0"/>
    <x v="0"/>
    <m/>
    <x v="0"/>
    <x v="10"/>
    <m/>
  </r>
  <r>
    <s v="16-000372-17."/>
    <s v="16-000372-17"/>
    <s v="GT. Brouwer"/>
    <s v="Invullen of aankruisen  wat van toepassing is"/>
    <d v="2017-01-19T00:00:00"/>
    <x v="3"/>
    <m/>
    <x v="2"/>
    <m/>
    <x v="0"/>
    <m/>
    <x v="0"/>
    <x v="1"/>
    <m/>
    <x v="2"/>
    <m/>
    <x v="2"/>
    <x v="0"/>
    <d v="2017-01-19T00:00:00"/>
    <x v="1"/>
    <x v="0"/>
    <x v="0"/>
    <m/>
    <x v="1"/>
    <x v="0"/>
    <x v="0"/>
    <m/>
    <x v="0"/>
    <x v="0"/>
    <x v="1"/>
    <x v="1"/>
    <x v="0"/>
    <s v="Hier niets invullen"/>
    <x v="0"/>
    <x v="1"/>
    <x v="1"/>
    <x v="0"/>
    <m/>
    <x v="0"/>
    <x v="0"/>
    <x v="0"/>
    <x v="2"/>
    <m/>
    <x v="0"/>
    <x v="0"/>
    <x v="0"/>
    <m/>
    <x v="0"/>
    <x v="11"/>
    <s v="In dit dossier zitten 2 akten, de eerste is goed, de tweede is fout. De bevestigingsbrief verwijst naar de 2e akte. Bij verzetschrift nee ingevuld omdat er geen verzetschrift is. Akte niet als zodanig beschouwd. "/>
  </r>
  <r>
    <s v="16-004863-16 0meting."/>
    <s v="16-004863-17"/>
    <s v="Gretha Brouwer"/>
    <s v="Invullen of aankruisen  wat van toepassing is"/>
    <d v="2016-01-22T00:00:00"/>
    <x v="1"/>
    <m/>
    <x v="0"/>
    <m/>
    <x v="0"/>
    <m/>
    <x v="0"/>
    <x v="1"/>
    <m/>
    <x v="0"/>
    <m/>
    <x v="2"/>
    <x v="0"/>
    <d v="2017-02-09T00:00:00"/>
    <x v="1"/>
    <x v="1"/>
    <x v="0"/>
    <m/>
    <x v="0"/>
    <x v="0"/>
    <x v="0"/>
    <m/>
    <x v="0"/>
    <x v="0"/>
    <x v="2"/>
    <x v="1"/>
    <x v="0"/>
    <s v="Hier niets invullen"/>
    <x v="0"/>
    <x v="0"/>
    <x v="0"/>
    <x v="0"/>
    <m/>
    <x v="0"/>
    <x v="0"/>
    <x v="0"/>
    <x v="2"/>
    <m/>
    <x v="0"/>
    <x v="0"/>
    <x v="0"/>
    <m/>
    <x v="0"/>
    <x v="45"/>
    <s v="vrijspraak geworden omdat testresultaat drugs niet in dossier aanwezig waren."/>
  </r>
  <r>
    <s v="16-010913-16 0 meting."/>
    <s v="16-010913-16"/>
    <s v="Gretha Brouwer"/>
    <s v="Invullen of aankruisen  wat van toepassing is"/>
    <d v="2017-02-08T00:00:00"/>
    <x v="1"/>
    <m/>
    <x v="1"/>
    <m/>
    <x v="0"/>
    <m/>
    <x v="0"/>
    <x v="0"/>
    <m/>
    <x v="0"/>
    <m/>
    <x v="2"/>
    <x v="0"/>
    <d v="2017-02-09T00:00:00"/>
    <x v="1"/>
    <x v="0"/>
    <x v="0"/>
    <m/>
    <x v="0"/>
    <x v="0"/>
    <x v="0"/>
    <m/>
    <x v="0"/>
    <x v="0"/>
    <x v="2"/>
    <x v="1"/>
    <x v="0"/>
    <s v="Hier niets invullen"/>
    <x v="0"/>
    <x v="0"/>
    <x v="0"/>
    <x v="1"/>
    <s v="In persoon uitgereikt niet binnen 2 wkn verzet ingediend"/>
    <x v="0"/>
    <x v="0"/>
    <x v="0"/>
    <x v="1"/>
    <m/>
    <x v="0"/>
    <x v="0"/>
    <x v="0"/>
    <m/>
    <x v="0"/>
    <x v="1"/>
    <s v="Verdachte heeft na instellen verzet aangegeven dat hij in een kliniek opgenomen geweest is en daardoor niet tijdig verzet kon instellen. Zijn raadsman geeft ook aan dat hij niet strafbaar is gelet op geestelijke toestand. Kort voor de zitting werd bewijsstuk ingeleverd van de opname in de kliniek. "/>
  </r>
  <r>
    <s v="16-037289-1 o meting ."/>
    <s v="16-037289-17"/>
    <s v="Gretha Brouwer"/>
    <s v="Invullen of aankruisen  wat van toepassing is"/>
    <d v="2017-03-14T00:00:00"/>
    <x v="1"/>
    <m/>
    <x v="0"/>
    <m/>
    <x v="0"/>
    <m/>
    <x v="0"/>
    <x v="0"/>
    <m/>
    <x v="0"/>
    <m/>
    <x v="2"/>
    <x v="0"/>
    <d v="2017-02-15T00:00:00"/>
    <x v="1"/>
    <x v="0"/>
    <x v="1"/>
    <m/>
    <x v="0"/>
    <x v="0"/>
    <x v="0"/>
    <m/>
    <x v="0"/>
    <x v="0"/>
    <x v="2"/>
    <x v="1"/>
    <x v="0"/>
    <s v="Hier niets invullen"/>
    <x v="2"/>
    <x v="0"/>
    <x v="0"/>
    <x v="0"/>
    <m/>
    <x v="0"/>
    <x v="1"/>
    <x v="14"/>
    <x v="1"/>
    <m/>
    <x v="0"/>
    <x v="0"/>
    <x v="1"/>
    <m/>
    <x v="0"/>
    <x v="46"/>
    <s v="Na uitvaardigen strafbeschikking is bekend geworden dat de schade geregeld is tussen partijen door de verzekeraar. "/>
  </r>
  <r>
    <s v="16-042776-16 0 meting."/>
    <s v="16-042776-16"/>
    <s v="Gretha Brouwer"/>
    <s v="Invullen of aankruisen  wat van toepassing is"/>
    <d v="2016-03-01T00:00:00"/>
    <x v="3"/>
    <m/>
    <x v="0"/>
    <m/>
    <x v="0"/>
    <m/>
    <x v="0"/>
    <x v="4"/>
    <m/>
    <x v="2"/>
    <m/>
    <x v="2"/>
    <x v="0"/>
    <d v="2017-03-03T00:00:00"/>
    <x v="1"/>
    <x v="0"/>
    <x v="1"/>
    <m/>
    <x v="0"/>
    <x v="0"/>
    <x v="0"/>
    <m/>
    <x v="0"/>
    <x v="0"/>
    <x v="1"/>
    <x v="1"/>
    <x v="0"/>
    <s v="Hier niets invullen"/>
    <x v="0"/>
    <x v="0"/>
    <x v="0"/>
    <x v="0"/>
    <m/>
    <x v="0"/>
    <x v="0"/>
    <x v="0"/>
    <x v="0"/>
    <m/>
    <x v="0"/>
    <x v="0"/>
    <x v="0"/>
    <m/>
    <x v="0"/>
    <x v="7"/>
    <s v="Hier is in persoon verzet ingesteld dan wordt meteen een akte opgemaakt, vervolgens wordt daarna nog een akte opgemaakt met foutieve data niet ondertekend enz…. Eerste akte is goed. "/>
  </r>
  <r>
    <s v="16-052964-17 0 meting."/>
    <s v="16-052964-17"/>
    <s v="Gretha Brouwer"/>
    <s v="Invullen of aankruisen  wat van toepassing is"/>
    <d v="2017-04-04T00:00:00"/>
    <x v="1"/>
    <m/>
    <x v="0"/>
    <m/>
    <x v="0"/>
    <m/>
    <x v="0"/>
    <x v="1"/>
    <m/>
    <x v="0"/>
    <m/>
    <x v="2"/>
    <x v="0"/>
    <d v="2017-04-05T00:00:00"/>
    <x v="1"/>
    <x v="0"/>
    <x v="1"/>
    <m/>
    <x v="0"/>
    <x v="0"/>
    <x v="0"/>
    <m/>
    <x v="0"/>
    <x v="0"/>
    <x v="2"/>
    <x v="1"/>
    <x v="0"/>
    <s v="Hier niets invullen"/>
    <x v="0"/>
    <x v="0"/>
    <x v="0"/>
    <x v="0"/>
    <m/>
    <x v="0"/>
    <x v="0"/>
    <x v="0"/>
    <x v="0"/>
    <m/>
    <x v="0"/>
    <x v="0"/>
    <x v="0"/>
    <m/>
    <x v="0"/>
    <x v="1"/>
    <s v="Als de datum van instellen verzet onjuist vermeld is in de akte is de brief waarin bevestiging van het verzet wordt verstuurd ook onjuist, verkeerde melding datum instellen verzet. "/>
  </r>
  <r>
    <s v="16-061325-16 0 meting."/>
    <s v="16-061325-16"/>
    <s v="Gretha Brouwer"/>
    <s v="Invullen of aankruisen  wat van toepassing is"/>
    <d v="2016-04-26T00:00:00"/>
    <x v="0"/>
    <m/>
    <x v="0"/>
    <m/>
    <x v="1"/>
    <m/>
    <x v="1"/>
    <x v="1"/>
    <m/>
    <x v="0"/>
    <m/>
    <x v="2"/>
    <x v="0"/>
    <d v="2017-07-11T00:00:00"/>
    <x v="1"/>
    <x v="0"/>
    <x v="0"/>
    <m/>
    <x v="0"/>
    <x v="0"/>
    <x v="0"/>
    <m/>
    <x v="0"/>
    <x v="2"/>
    <x v="2"/>
    <x v="1"/>
    <x v="0"/>
    <s v="Hier niets invullen"/>
    <x v="0"/>
    <x v="0"/>
    <x v="0"/>
    <x v="0"/>
    <m/>
    <x v="0"/>
    <x v="0"/>
    <x v="0"/>
    <x v="2"/>
    <m/>
    <x v="0"/>
    <x v="0"/>
    <x v="0"/>
    <m/>
    <x v="0"/>
    <x v="47"/>
    <s v="in dit geval is er verzet ingesteld bij het CJIB die dat heeft doorgestuurd naar het parket Midden Nederland, de datum instellen verzet blijkt uit datum stempel CJIB."/>
  </r>
  <r>
    <s v="16-063543-16 0 meting."/>
    <s v="16-063543-16"/>
    <s v="Gretha Brouwer"/>
    <s v="Invullen of aankruisen  wat van toepassing is"/>
    <d v="2017-03-30T00:00:00"/>
    <x v="3"/>
    <m/>
    <x v="2"/>
    <m/>
    <x v="0"/>
    <m/>
    <x v="0"/>
    <x v="1"/>
    <m/>
    <x v="2"/>
    <m/>
    <x v="2"/>
    <x v="0"/>
    <d v="2017-03-30T00:00:00"/>
    <x v="1"/>
    <x v="0"/>
    <x v="0"/>
    <m/>
    <x v="0"/>
    <x v="0"/>
    <x v="0"/>
    <m/>
    <x v="0"/>
    <x v="0"/>
    <x v="1"/>
    <x v="1"/>
    <x v="0"/>
    <s v="Hier niets invullen"/>
    <x v="0"/>
    <x v="0"/>
    <x v="1"/>
    <x v="0"/>
    <m/>
    <x v="0"/>
    <x v="0"/>
    <x v="0"/>
    <x v="0"/>
    <m/>
    <x v="0"/>
    <x v="2"/>
    <x v="0"/>
    <m/>
    <x v="0"/>
    <x v="11"/>
    <s v="Ook hier is in persoon verzet ingesteld, datum bekendheid blijkt uit in persoon verschijnen om verzet in te stellen, ook hier is een tweede foutieve akte opgemaakt, verkeerde datum en wijze instellen verzet gemeld en dit ook in de ontvangstbevestiging naar de verdachte sturen. "/>
  </r>
  <r>
    <s v="16-067382-17."/>
    <s v="16-067382-17"/>
    <s v="Gretha Brouwer"/>
    <s v="Invullen of aankruisen  wat van toepassing is"/>
    <d v="2017-04-24T00:00:00"/>
    <x v="1"/>
    <m/>
    <x v="0"/>
    <m/>
    <x v="0"/>
    <m/>
    <x v="0"/>
    <x v="1"/>
    <m/>
    <x v="0"/>
    <m/>
    <x v="2"/>
    <x v="0"/>
    <d v="2016-04-24T00:00:00"/>
    <x v="1"/>
    <x v="0"/>
    <x v="0"/>
    <m/>
    <x v="0"/>
    <x v="0"/>
    <x v="0"/>
    <m/>
    <x v="0"/>
    <x v="0"/>
    <x v="2"/>
    <x v="1"/>
    <x v="0"/>
    <s v="Hier niets invullen"/>
    <x v="0"/>
    <x v="2"/>
    <x v="0"/>
    <x v="0"/>
    <m/>
    <x v="0"/>
    <x v="1"/>
    <x v="5"/>
    <x v="1"/>
    <s v="verdachte heeft alles bij zijn verzekeraar gemeld en ging er vanuit dat het daarmee geregeld was en heeft bij zijn verzetschrift nog een door de benadeelde verstuurde email meegestuurd waaruit bleek dat een en ander geregeld was met betrekking tot de schade."/>
    <x v="0"/>
    <x v="0"/>
    <x v="0"/>
    <m/>
    <x v="0"/>
    <x v="48"/>
    <m/>
  </r>
  <r>
    <s v="16-089210-16 0 meting."/>
    <s v="16-089210-16"/>
    <s v="Gretha Brouwer"/>
    <s v="Invullen of aankruisen  wat van toepassing is"/>
    <d v="2016-05-13T00:00:00"/>
    <x v="1"/>
    <m/>
    <x v="0"/>
    <m/>
    <x v="0"/>
    <m/>
    <x v="0"/>
    <x v="0"/>
    <m/>
    <x v="0"/>
    <m/>
    <x v="2"/>
    <x v="0"/>
    <d v="2016-05-18T00:00:00"/>
    <x v="1"/>
    <x v="0"/>
    <x v="0"/>
    <m/>
    <x v="0"/>
    <x v="0"/>
    <x v="0"/>
    <m/>
    <x v="0"/>
    <x v="0"/>
    <x v="2"/>
    <x v="1"/>
    <x v="1"/>
    <s v="Hier niets invullen"/>
    <x v="0"/>
    <x v="1"/>
    <x v="0"/>
    <x v="0"/>
    <m/>
    <x v="0"/>
    <x v="0"/>
    <x v="0"/>
    <x v="0"/>
    <m/>
    <x v="1"/>
    <x v="2"/>
    <x v="0"/>
    <m/>
    <x v="0"/>
    <x v="5"/>
    <s v="onvoldoende wettig en overtuigend bewijs. Had in eerste instantie al gesponeerd."/>
  </r>
  <r>
    <s v="16-112532-17 0 meting."/>
    <s v="16-112532-17"/>
    <s v="Gretha Brouwer"/>
    <s v="Invullen of aankruisen  wat van toepassing is"/>
    <d v="2017-07-07T00:00:00"/>
    <x v="1"/>
    <m/>
    <x v="0"/>
    <m/>
    <x v="0"/>
    <m/>
    <x v="0"/>
    <x v="1"/>
    <m/>
    <x v="0"/>
    <m/>
    <x v="2"/>
    <x v="0"/>
    <d v="2017-07-07T00:00:00"/>
    <x v="1"/>
    <x v="0"/>
    <x v="0"/>
    <m/>
    <x v="0"/>
    <x v="0"/>
    <x v="0"/>
    <m/>
    <x v="0"/>
    <x v="0"/>
    <x v="2"/>
    <x v="1"/>
    <x v="0"/>
    <s v="Hier niets invullen"/>
    <x v="0"/>
    <x v="0"/>
    <x v="2"/>
    <x v="0"/>
    <m/>
    <x v="0"/>
    <x v="1"/>
    <x v="1"/>
    <x v="0"/>
    <m/>
    <x v="0"/>
    <x v="0"/>
    <x v="1"/>
    <m/>
    <x v="0"/>
    <x v="11"/>
    <m/>
  </r>
  <r>
    <s v="16-253796-15."/>
    <s v="16-253796-15"/>
    <s v="Nous"/>
    <s v="Invullen of aankruisen  wat van toepassing is"/>
    <d v="2016-04-04T00:00:00"/>
    <x v="1"/>
    <m/>
    <x v="0"/>
    <m/>
    <x v="2"/>
    <m/>
    <x v="1"/>
    <x v="3"/>
    <s v="Bewindvoerder, schriftelijk zonder machtiging"/>
    <x v="0"/>
    <m/>
    <x v="0"/>
    <x v="0"/>
    <d v="2016-05-04T00:00:00"/>
    <x v="1"/>
    <x v="2"/>
    <x v="1"/>
    <m/>
    <x v="0"/>
    <x v="0"/>
    <x v="1"/>
    <s v="niet is vermeld dat het verzetschrift op 4-4-2016 is ingediend bij CJIB"/>
    <x v="1"/>
    <x v="0"/>
    <x v="0"/>
    <x v="0"/>
    <x v="0"/>
    <s v="Hier niets invullen"/>
    <x v="0"/>
    <x v="0"/>
    <x v="0"/>
    <x v="1"/>
    <s v="er kan niet schriftelijk door een derden verzet worden ingesteld, verdachte is ib dus niet-ontvankelijk (gelet op bijzondere omstandigheden begrijp ik wel dat de rechter daar anders over dacht). Verdachte is m.i. niet-ontvankelijk, er is hoger beroep ingesteld tegen beslissing rechter maar niet op de grond dat er geen schriftelijk verzet door derde kan worden ingesteld, hb op grond cvan feit dat rechter zich niet wilde uitlaten over ontvankelijkheid gelet op termijnoverschrijding"/>
    <x v="0"/>
    <x v="0"/>
    <x v="0"/>
    <x v="1"/>
    <s v="verdachte heeft bewindvoerder en is licht verstandelijk beperkt"/>
    <x v="0"/>
    <x v="0"/>
    <x v="0"/>
    <m/>
    <x v="0"/>
    <x v="38"/>
    <s v="Er is eenn akte opgemaakt door Midden-Ned, maar deze akte vermeldt niet dat verzetschrift is binnengekomen bij CJIB op datum x. Er is eenbrief verzonden aan de verdachte dat de executie niet wordt opgeschort, aangezien OMSB onherroepelijk is."/>
  </r>
  <r>
    <s v="15-236399-15."/>
    <s v="15-236399-15"/>
    <s v="Nous"/>
    <s v="Invullen of aankruisen  wat van toepassing is"/>
    <d v="2015-12-03T00:00:00"/>
    <x v="1"/>
    <m/>
    <x v="0"/>
    <m/>
    <x v="0"/>
    <m/>
    <x v="0"/>
    <x v="0"/>
    <m/>
    <x v="0"/>
    <m/>
    <x v="0"/>
    <x v="0"/>
    <d v="2015-12-04T00:00:00"/>
    <x v="1"/>
    <x v="0"/>
    <x v="0"/>
    <m/>
    <x v="0"/>
    <x v="0"/>
    <x v="0"/>
    <m/>
    <x v="0"/>
    <x v="0"/>
    <x v="0"/>
    <x v="0"/>
    <x v="0"/>
    <s v="Hier niets invullen"/>
    <x v="0"/>
    <x v="0"/>
    <x v="0"/>
    <x v="0"/>
    <m/>
    <x v="0"/>
    <x v="0"/>
    <x v="0"/>
    <x v="0"/>
    <m/>
    <x v="0"/>
    <x v="0"/>
    <x v="0"/>
    <m/>
    <x v="0"/>
    <x v="1"/>
    <m/>
  </r>
  <r>
    <s v="15-238715-15."/>
    <s v="15-238715-15"/>
    <s v="Nous"/>
    <s v="Invullen of aankruisen  wat van toepassing is"/>
    <d v="2015-12-11T00:00:00"/>
    <x v="3"/>
    <m/>
    <x v="2"/>
    <s v="uit het feit dat verdachte ip verzet heeft ingesteld"/>
    <x v="0"/>
    <m/>
    <x v="0"/>
    <x v="1"/>
    <m/>
    <x v="2"/>
    <m/>
    <x v="2"/>
    <x v="0"/>
    <m/>
    <x v="0"/>
    <x v="0"/>
    <x v="0"/>
    <m/>
    <x v="0"/>
    <x v="0"/>
    <x v="0"/>
    <m/>
    <x v="1"/>
    <x v="0"/>
    <x v="1"/>
    <x v="1"/>
    <x v="0"/>
    <s v="Hier niets invullen"/>
    <x v="0"/>
    <x v="0"/>
    <x v="1"/>
    <x v="0"/>
    <m/>
    <x v="0"/>
    <x v="0"/>
    <x v="0"/>
    <x v="0"/>
    <m/>
    <x v="0"/>
    <x v="0"/>
    <x v="0"/>
    <m/>
    <x v="0"/>
    <x v="49"/>
    <s v="er zijn twee aktes instellen verzet opgemaakt, 1 juiste (die opgemaakt is toen verzet ip is ingesteld) en een akte die onjuiste gegevens bevat (die is opgemaakt op basis van de eerder akte). Bij het invullen van de vragenlijst heb ik naar de eerste akte gekeken."/>
  </r>
  <r>
    <s v="15-239320-15."/>
    <s v="15-239320-15"/>
    <s v="Nous"/>
    <s v="Invullen of aankruisen  wat van toepassing is"/>
    <d v="2015-12-14T00:00:00"/>
    <x v="1"/>
    <m/>
    <x v="0"/>
    <m/>
    <x v="0"/>
    <m/>
    <x v="0"/>
    <x v="1"/>
    <m/>
    <x v="0"/>
    <m/>
    <x v="0"/>
    <x v="0"/>
    <d v="2015-12-14T00:00:00"/>
    <x v="1"/>
    <x v="0"/>
    <x v="0"/>
    <m/>
    <x v="0"/>
    <x v="0"/>
    <x v="0"/>
    <m/>
    <x v="1"/>
    <x v="0"/>
    <x v="0"/>
    <x v="1"/>
    <x v="0"/>
    <s v="Hier niets invullen"/>
    <x v="0"/>
    <x v="0"/>
    <x v="0"/>
    <x v="0"/>
    <m/>
    <x v="0"/>
    <x v="1"/>
    <x v="5"/>
    <x v="0"/>
    <m/>
    <x v="0"/>
    <x v="0"/>
    <x v="1"/>
    <m/>
    <x v="0"/>
    <x v="11"/>
    <s v="De beslissing tot sepot is pas in meo 2017 genomen! Begrijpelijk dat toen is geseponeerd, maar waarom heeft dat zo lang geduurd?"/>
  </r>
  <r>
    <s v="15-239397-15."/>
    <s v="15-239397-15"/>
    <s v="Susanne Schellekens"/>
    <s v="Invullen of aankruisen  wat van toepassing is"/>
    <d v="2016-01-12T00:00:00"/>
    <x v="1"/>
    <m/>
    <x v="0"/>
    <m/>
    <x v="0"/>
    <m/>
    <x v="0"/>
    <x v="1"/>
    <m/>
    <x v="0"/>
    <m/>
    <x v="0"/>
    <x v="0"/>
    <d v="2016-01-12T00:00:00"/>
    <x v="1"/>
    <x v="0"/>
    <x v="0"/>
    <m/>
    <x v="0"/>
    <x v="0"/>
    <x v="0"/>
    <m/>
    <x v="2"/>
    <x v="0"/>
    <x v="0"/>
    <x v="1"/>
    <x v="0"/>
    <s v="Hier niets invullen"/>
    <x v="0"/>
    <x v="0"/>
    <x v="0"/>
    <x v="0"/>
    <m/>
    <x v="0"/>
    <x v="0"/>
    <x v="0"/>
    <x v="1"/>
    <s v="ve heeft haar versie van het verhaal uitgebreid weergegeven, ondersteund met foto's."/>
    <x v="0"/>
    <x v="0"/>
    <x v="0"/>
    <m/>
    <x v="0"/>
    <x v="11"/>
    <m/>
  </r>
  <r>
    <s v="15-247434-15."/>
    <s v="15-247434-15"/>
    <s v="Susanne Schellekens"/>
    <m/>
    <d v="2015-12-24T00:00:00"/>
    <x v="1"/>
    <m/>
    <x v="1"/>
    <m/>
    <x v="0"/>
    <m/>
    <x v="0"/>
    <x v="0"/>
    <m/>
    <x v="0"/>
    <m/>
    <x v="0"/>
    <x v="0"/>
    <d v="2015-12-24T00:00:00"/>
    <x v="1"/>
    <x v="0"/>
    <x v="0"/>
    <m/>
    <x v="0"/>
    <x v="0"/>
    <x v="0"/>
    <m/>
    <x v="1"/>
    <x v="0"/>
    <x v="0"/>
    <x v="0"/>
    <x v="0"/>
    <s v="Hier niets invullen"/>
    <x v="0"/>
    <x v="0"/>
    <x v="0"/>
    <x v="0"/>
    <m/>
    <x v="0"/>
    <x v="1"/>
    <x v="20"/>
    <x v="0"/>
    <m/>
    <x v="0"/>
    <x v="0"/>
    <x v="2"/>
    <n v="2"/>
    <x v="0"/>
    <x v="11"/>
    <s v="Vraag 3: Brief ingesteld verzet bevindt zich twee keer in het dossier, met twee verschillende data van ontvangst. Vraag 30a: De sb is uitgevaardigd voor mishandeling, als bewijs is enkel de verklaring van aangever. Vernieling was wel bewijsbaar geweest. "/>
  </r>
  <r>
    <s v="15-261189-15."/>
    <s v="15-261189-15"/>
    <s v="Susanne Schellekens"/>
    <s v="Invullen of aankruisen  wat van toepassing is"/>
    <d v="2016-01-05T00:00:00"/>
    <x v="1"/>
    <m/>
    <x v="0"/>
    <m/>
    <x v="0"/>
    <m/>
    <x v="0"/>
    <x v="0"/>
    <m/>
    <x v="0"/>
    <m/>
    <x v="0"/>
    <x v="0"/>
    <d v="2016-01-05T00:00:00"/>
    <x v="1"/>
    <x v="0"/>
    <x v="0"/>
    <m/>
    <x v="0"/>
    <x v="0"/>
    <x v="0"/>
    <m/>
    <x v="1"/>
    <x v="0"/>
    <x v="0"/>
    <x v="1"/>
    <x v="0"/>
    <s v="Hier niets invullen"/>
    <x v="0"/>
    <x v="0"/>
    <x v="0"/>
    <x v="0"/>
    <m/>
    <x v="0"/>
    <x v="1"/>
    <x v="4"/>
    <x v="0"/>
    <m/>
    <x v="1"/>
    <x v="3"/>
    <x v="1"/>
    <m/>
    <x v="0"/>
    <x v="11"/>
    <s v="Vraag 4: de brief van de advocaat waarbij verzet wordt ingesteld, bevindt zich twee keer in het dossier. De ene brief is op 5 januari binnengekomen, de andere op 6 januari. "/>
  </r>
  <r>
    <s v="15-171536-16."/>
    <s v="15-171536-16"/>
    <s v="esther baars"/>
    <s v="Invullen of aankruisen  wat van toepassing is"/>
    <d v="2016-09-23T00:00:00"/>
    <x v="1"/>
    <m/>
    <x v="0"/>
    <m/>
    <x v="0"/>
    <m/>
    <x v="0"/>
    <x v="1"/>
    <m/>
    <x v="0"/>
    <m/>
    <x v="0"/>
    <x v="0"/>
    <d v="2016-09-26T00:00:00"/>
    <x v="1"/>
    <x v="1"/>
    <x v="0"/>
    <m/>
    <x v="0"/>
    <x v="0"/>
    <x v="0"/>
    <m/>
    <x v="1"/>
    <x v="0"/>
    <x v="0"/>
    <x v="1"/>
    <x v="0"/>
    <s v="Hier niets invullen"/>
    <x v="0"/>
    <x v="1"/>
    <x v="0"/>
    <x v="0"/>
    <m/>
    <x v="0"/>
    <x v="0"/>
    <x v="0"/>
    <x v="0"/>
    <m/>
    <x v="0"/>
    <x v="0"/>
    <x v="0"/>
    <m/>
    <x v="0"/>
    <x v="24"/>
    <m/>
  </r>
  <r>
    <s v="15-183699-16."/>
    <s v="15-183699-16"/>
    <s v="esther baars"/>
    <s v="Invullen of aankruisen  wat van toepassing is"/>
    <d v="2016-10-17T00:00:00"/>
    <x v="1"/>
    <m/>
    <x v="0"/>
    <m/>
    <x v="0"/>
    <m/>
    <x v="1"/>
    <x v="1"/>
    <m/>
    <x v="0"/>
    <m/>
    <x v="0"/>
    <x v="0"/>
    <d v="2016-11-17T00:00:00"/>
    <x v="3"/>
    <x v="1"/>
    <x v="0"/>
    <m/>
    <x v="0"/>
    <x v="0"/>
    <x v="0"/>
    <m/>
    <x v="1"/>
    <x v="0"/>
    <x v="0"/>
    <x v="1"/>
    <x v="0"/>
    <s v="Hier niets invullen"/>
    <x v="0"/>
    <x v="1"/>
    <x v="0"/>
    <x v="0"/>
    <m/>
    <x v="0"/>
    <x v="1"/>
    <x v="1"/>
    <x v="0"/>
    <m/>
    <x v="0"/>
    <x v="0"/>
    <x v="1"/>
    <m/>
    <x v="0"/>
    <x v="32"/>
    <m/>
  </r>
  <r>
    <s v="15-185957-16."/>
    <s v="15-185957-16"/>
    <s v="esther baars"/>
    <s v="Invullen of aankruisen  wat van toepassing is"/>
    <d v="2016-09-30T00:00:00"/>
    <x v="1"/>
    <m/>
    <x v="0"/>
    <m/>
    <x v="0"/>
    <m/>
    <x v="0"/>
    <x v="1"/>
    <m/>
    <x v="0"/>
    <m/>
    <x v="0"/>
    <x v="0"/>
    <m/>
    <x v="1"/>
    <x v="1"/>
    <x v="0"/>
    <m/>
    <x v="0"/>
    <x v="0"/>
    <x v="0"/>
    <m/>
    <x v="1"/>
    <x v="0"/>
    <x v="0"/>
    <x v="1"/>
    <x v="0"/>
    <s v="Hier niets invullen"/>
    <x v="0"/>
    <x v="0"/>
    <x v="0"/>
    <x v="0"/>
    <m/>
    <x v="0"/>
    <x v="0"/>
    <x v="0"/>
    <x v="0"/>
    <m/>
    <x v="0"/>
    <x v="0"/>
    <x v="0"/>
    <m/>
    <x v="0"/>
    <x v="50"/>
    <s v="de strafbeschikking die in het dossier zit, staat nog wel op 'rood'"/>
  </r>
  <r>
    <s v="15-186916-15."/>
    <n v="15186916"/>
    <s v="esther baars"/>
    <s v="Invullen of aankruisen  wat van toepassing is"/>
    <d v="2015-09-22T00:00:00"/>
    <x v="1"/>
    <m/>
    <x v="0"/>
    <m/>
    <x v="0"/>
    <m/>
    <x v="0"/>
    <x v="1"/>
    <m/>
    <x v="0"/>
    <m/>
    <x v="0"/>
    <x v="0"/>
    <d v="2015-09-22T00:00:00"/>
    <x v="1"/>
    <x v="1"/>
    <x v="0"/>
    <m/>
    <x v="0"/>
    <x v="0"/>
    <x v="0"/>
    <m/>
    <x v="1"/>
    <x v="0"/>
    <x v="0"/>
    <x v="1"/>
    <x v="0"/>
    <s v="Hier niets invullen"/>
    <x v="0"/>
    <x v="0"/>
    <x v="0"/>
    <x v="0"/>
    <m/>
    <x v="0"/>
    <x v="1"/>
    <x v="14"/>
    <x v="0"/>
    <m/>
    <x v="0"/>
    <x v="0"/>
    <x v="2"/>
    <n v="43"/>
    <x v="0"/>
    <x v="11"/>
    <m/>
  </r>
  <r>
    <s v="15-189279-15."/>
    <s v="15-189279-15"/>
    <s v="esther baars"/>
    <s v="Invullen of aankruisen  wat van toepassing is"/>
    <d v="2015-10-27T00:00:00"/>
    <x v="1"/>
    <m/>
    <x v="2"/>
    <m/>
    <x v="0"/>
    <m/>
    <x v="0"/>
    <x v="1"/>
    <m/>
    <x v="0"/>
    <m/>
    <x v="0"/>
    <x v="0"/>
    <m/>
    <x v="1"/>
    <x v="1"/>
    <x v="0"/>
    <m/>
    <x v="0"/>
    <x v="0"/>
    <x v="0"/>
    <m/>
    <x v="1"/>
    <x v="0"/>
    <x v="0"/>
    <x v="1"/>
    <x v="0"/>
    <s v="Hier niets invullen"/>
    <x v="0"/>
    <x v="0"/>
    <x v="0"/>
    <x v="0"/>
    <m/>
    <x v="0"/>
    <x v="0"/>
    <x v="0"/>
    <x v="0"/>
    <m/>
    <x v="0"/>
    <x v="0"/>
    <x v="0"/>
    <m/>
    <x v="0"/>
    <x v="51"/>
    <m/>
  </r>
  <r>
    <s v="15-194002-15."/>
    <s v="15-194002-15"/>
    <s v="esther baars"/>
    <s v="Invullen of aankruisen  wat van toepassing is"/>
    <d v="2015-10-09T00:00:00"/>
    <x v="1"/>
    <m/>
    <x v="0"/>
    <m/>
    <x v="0"/>
    <m/>
    <x v="0"/>
    <x v="1"/>
    <m/>
    <x v="0"/>
    <m/>
    <x v="0"/>
    <x v="0"/>
    <d v="2015-10-09T00:00:00"/>
    <x v="1"/>
    <x v="0"/>
    <x v="0"/>
    <m/>
    <x v="0"/>
    <x v="0"/>
    <x v="0"/>
    <m/>
    <x v="1"/>
    <x v="0"/>
    <x v="0"/>
    <x v="1"/>
    <x v="0"/>
    <s v="Hier niets invullen"/>
    <x v="0"/>
    <x v="0"/>
    <x v="0"/>
    <x v="0"/>
    <m/>
    <x v="0"/>
    <x v="1"/>
    <x v="20"/>
    <x v="0"/>
    <m/>
    <x v="0"/>
    <x v="0"/>
    <x v="1"/>
    <m/>
    <x v="0"/>
    <x v="11"/>
    <m/>
  </r>
  <r>
    <s v="15-195965-15."/>
    <s v="15-195965-15"/>
    <s v="esther baars"/>
    <s v="Invullen of aankruisen  wat van toepassing is"/>
    <d v="2015-12-24T00:00:00"/>
    <x v="1"/>
    <m/>
    <x v="2"/>
    <s v="namens verdachte opgemaakte brieven uit oktober 2015, gericht aan parket NH. Die brieven zijn kennelijk niet aangekomen op parket."/>
    <x v="0"/>
    <m/>
    <x v="0"/>
    <x v="0"/>
    <m/>
    <x v="0"/>
    <m/>
    <x v="0"/>
    <x v="0"/>
    <d v="2015-12-24T00:00:00"/>
    <x v="1"/>
    <x v="0"/>
    <x v="0"/>
    <m/>
    <x v="0"/>
    <x v="0"/>
    <x v="0"/>
    <m/>
    <x v="1"/>
    <x v="0"/>
    <x v="0"/>
    <x v="1"/>
    <x v="2"/>
    <s v="Hier niets invullen"/>
    <x v="0"/>
    <x v="1"/>
    <x v="0"/>
    <x v="1"/>
    <s v="hij was kennelijk in oktober 2015 al op de hoogte van de OMSB"/>
    <x v="0"/>
    <x v="1"/>
    <x v="2"/>
    <x v="0"/>
    <m/>
    <x v="0"/>
    <x v="0"/>
    <x v="1"/>
    <m/>
    <x v="0"/>
    <x v="11"/>
    <s v="bij verzet zitten brieven van oktober 2015. Op 09-12-2015 mailt de advocaat namens verdachte het verzet aan het cjib. Cjib stuurt het verzet op 21-12-2015 door aan parket, waar het op 24-12-2015 binnekomt"/>
  </r>
  <r>
    <s v="15-202130-15."/>
    <s v="15-202130-15"/>
    <s v="esther baars"/>
    <s v="Invullen of aankruisen  wat van toepassing is"/>
    <d v="2015-10-29T00:00:00"/>
    <x v="1"/>
    <m/>
    <x v="0"/>
    <m/>
    <x v="0"/>
    <m/>
    <x v="0"/>
    <x v="1"/>
    <m/>
    <x v="0"/>
    <m/>
    <x v="0"/>
    <x v="0"/>
    <d v="2015-10-29T00:00:00"/>
    <x v="1"/>
    <x v="0"/>
    <x v="0"/>
    <m/>
    <x v="0"/>
    <x v="0"/>
    <x v="0"/>
    <m/>
    <x v="1"/>
    <x v="0"/>
    <x v="0"/>
    <x v="1"/>
    <x v="2"/>
    <s v="Hier niets invullen"/>
    <x v="0"/>
    <x v="0"/>
    <x v="0"/>
    <x v="0"/>
    <m/>
    <x v="0"/>
    <x v="1"/>
    <x v="6"/>
    <x v="0"/>
    <m/>
    <x v="0"/>
    <x v="0"/>
    <x v="2"/>
    <n v="43"/>
    <x v="0"/>
    <x v="11"/>
    <m/>
  </r>
  <r>
    <s v="15-203091-15."/>
    <s v="15-203091-15"/>
    <s v="esther baars"/>
    <s v="Invullen of aankruisen  wat van toepassing is"/>
    <d v="2016-10-21T00:00:00"/>
    <x v="1"/>
    <m/>
    <x v="0"/>
    <m/>
    <x v="0"/>
    <m/>
    <x v="0"/>
    <x v="0"/>
    <m/>
    <x v="0"/>
    <m/>
    <x v="0"/>
    <x v="0"/>
    <d v="2015-10-21T00:00:00"/>
    <x v="1"/>
    <x v="0"/>
    <x v="0"/>
    <m/>
    <x v="0"/>
    <x v="0"/>
    <x v="0"/>
    <m/>
    <x v="1"/>
    <x v="0"/>
    <x v="0"/>
    <x v="1"/>
    <x v="0"/>
    <s v="Hier niets invullen"/>
    <x v="0"/>
    <x v="0"/>
    <x v="0"/>
    <x v="0"/>
    <m/>
    <x v="0"/>
    <x v="1"/>
    <x v="1"/>
    <x v="1"/>
    <s v="aanvullende verklaring van de bedrijfsleider van aangeefster (winkel) die verklaart dat verdachte volgens hem geen opzet tot stelen had"/>
    <x v="0"/>
    <x v="0"/>
    <x v="1"/>
    <m/>
    <x v="0"/>
    <x v="52"/>
    <s v="OMSB zit in dossier, maar staat nog op rood"/>
  </r>
  <r>
    <s v="15-207622-15."/>
    <s v="15-207622-15"/>
    <s v="esther baars"/>
    <s v="Invullen of aankruisen  wat van toepassing is"/>
    <d v="2016-10-26T00:00:00"/>
    <x v="1"/>
    <m/>
    <x v="0"/>
    <m/>
    <x v="0"/>
    <m/>
    <x v="0"/>
    <x v="1"/>
    <m/>
    <x v="0"/>
    <m/>
    <x v="0"/>
    <x v="0"/>
    <d v="2016-10-26T00:00:00"/>
    <x v="1"/>
    <x v="0"/>
    <x v="0"/>
    <m/>
    <x v="0"/>
    <x v="0"/>
    <x v="0"/>
    <m/>
    <x v="1"/>
    <x v="0"/>
    <x v="0"/>
    <x v="1"/>
    <x v="0"/>
    <s v="Hier niets invullen"/>
    <x v="0"/>
    <x v="0"/>
    <x v="0"/>
    <x v="0"/>
    <m/>
    <x v="0"/>
    <x v="1"/>
    <x v="1"/>
    <x v="0"/>
    <m/>
    <x v="0"/>
    <x v="0"/>
    <x v="0"/>
    <m/>
    <x v="0"/>
    <x v="11"/>
    <m/>
  </r>
  <r>
    <s v="15-212130-14."/>
    <s v="15-212130-14"/>
    <s v="esther baars"/>
    <s v="Invullen of aankruisen  wat van toepassing is"/>
    <d v="2016-10-25T00:00:00"/>
    <x v="1"/>
    <m/>
    <x v="0"/>
    <m/>
    <x v="0"/>
    <m/>
    <x v="0"/>
    <x v="1"/>
    <m/>
    <x v="0"/>
    <m/>
    <x v="0"/>
    <x v="0"/>
    <d v="2016-10-25T00:00:00"/>
    <x v="1"/>
    <x v="0"/>
    <x v="0"/>
    <m/>
    <x v="0"/>
    <x v="0"/>
    <x v="0"/>
    <m/>
    <x v="1"/>
    <x v="0"/>
    <x v="0"/>
    <x v="1"/>
    <x v="0"/>
    <s v="Hier niets invullen"/>
    <x v="0"/>
    <x v="1"/>
    <x v="0"/>
    <x v="0"/>
    <m/>
    <x v="0"/>
    <x v="1"/>
    <x v="1"/>
    <x v="0"/>
    <m/>
    <x v="0"/>
    <x v="0"/>
    <x v="2"/>
    <n v="43"/>
    <x v="0"/>
    <x v="11"/>
    <m/>
  </r>
  <r>
    <s v="15-214817-15."/>
    <s v="15-214817-15"/>
    <s v="esther baars"/>
    <s v="Invullen of aankruisen  wat van toepassing is"/>
    <d v="2016-03-24T00:00:00"/>
    <x v="1"/>
    <m/>
    <x v="0"/>
    <m/>
    <x v="0"/>
    <m/>
    <x v="0"/>
    <x v="1"/>
    <m/>
    <x v="0"/>
    <m/>
    <x v="0"/>
    <x v="0"/>
    <d v="2016-03-29T00:00:00"/>
    <x v="1"/>
    <x v="0"/>
    <x v="0"/>
    <m/>
    <x v="0"/>
    <x v="0"/>
    <x v="0"/>
    <m/>
    <x v="1"/>
    <x v="0"/>
    <x v="0"/>
    <x v="1"/>
    <x v="0"/>
    <s v="Hier niets invullen"/>
    <x v="0"/>
    <x v="0"/>
    <x v="0"/>
    <x v="0"/>
    <m/>
    <x v="0"/>
    <x v="0"/>
    <x v="0"/>
    <x v="0"/>
    <m/>
    <x v="0"/>
    <x v="0"/>
    <x v="0"/>
    <m/>
    <x v="0"/>
    <x v="5"/>
    <m/>
  </r>
  <r>
    <s v="15-218585-15."/>
    <s v="15-218585-15"/>
    <s v="esther baars"/>
    <s v="Invullen of aankruisen  wat van toepassing is"/>
    <d v="2015-11-11T00:00:00"/>
    <x v="1"/>
    <m/>
    <x v="1"/>
    <m/>
    <x v="0"/>
    <m/>
    <x v="0"/>
    <x v="1"/>
    <m/>
    <x v="0"/>
    <m/>
    <x v="0"/>
    <x v="0"/>
    <d v="2015-11-11T00:00:00"/>
    <x v="1"/>
    <x v="0"/>
    <x v="0"/>
    <m/>
    <x v="0"/>
    <x v="0"/>
    <x v="0"/>
    <m/>
    <x v="1"/>
    <x v="0"/>
    <x v="0"/>
    <x v="1"/>
    <x v="0"/>
    <s v="Hier niets invullen"/>
    <x v="0"/>
    <x v="0"/>
    <x v="0"/>
    <x v="0"/>
    <m/>
    <x v="0"/>
    <x v="1"/>
    <x v="5"/>
    <x v="0"/>
    <m/>
    <x v="0"/>
    <x v="0"/>
    <x v="2"/>
    <n v="43"/>
    <x v="0"/>
    <x v="11"/>
    <m/>
  </r>
  <r>
    <s v="15-220663-15."/>
    <s v="15-220633-15"/>
    <s v="esther baars"/>
    <s v="Invullen of aankruisen  wat van toepassing is"/>
    <d v="2015-11-24T00:00:00"/>
    <x v="1"/>
    <m/>
    <x v="0"/>
    <m/>
    <x v="0"/>
    <m/>
    <x v="0"/>
    <x v="1"/>
    <m/>
    <x v="0"/>
    <m/>
    <x v="0"/>
    <x v="0"/>
    <d v="2015-11-25T00:00:00"/>
    <x v="1"/>
    <x v="2"/>
    <x v="0"/>
    <m/>
    <x v="0"/>
    <x v="0"/>
    <x v="0"/>
    <m/>
    <x v="1"/>
    <x v="0"/>
    <x v="0"/>
    <x v="1"/>
    <x v="0"/>
    <s v="Hier niets invullen"/>
    <x v="0"/>
    <x v="0"/>
    <x v="0"/>
    <x v="0"/>
    <m/>
    <x v="0"/>
    <x v="0"/>
    <x v="0"/>
    <x v="0"/>
    <m/>
    <x v="0"/>
    <x v="0"/>
    <x v="0"/>
    <m/>
    <x v="0"/>
    <x v="1"/>
    <m/>
  </r>
  <r>
    <s v="15-229073-15."/>
    <s v="15-229073-15"/>
    <s v="esther baars"/>
    <s v="Invullen of aankruisen  wat van toepassing is"/>
    <d v="2015-11-26T00:00:00"/>
    <x v="0"/>
    <s v="stempel binnenkomst rechtbank NH"/>
    <x v="2"/>
    <s v="email van verdachte met verzoek om inzage in stukken "/>
    <x v="0"/>
    <m/>
    <x v="0"/>
    <x v="1"/>
    <m/>
    <x v="0"/>
    <m/>
    <x v="0"/>
    <x v="0"/>
    <d v="2015-11-27T00:00:00"/>
    <x v="1"/>
    <x v="0"/>
    <x v="2"/>
    <s v="brief is op 26 november gestempeld door rb NH en op 26 november gestempeld door parket. Rb en OM zitten vlg mij in 1 gebouw, dus misschien eerst per abuis gestempeld door rb?"/>
    <x v="0"/>
    <x v="0"/>
    <x v="0"/>
    <m/>
    <x v="1"/>
    <x v="0"/>
    <x v="0"/>
    <x v="1"/>
    <x v="0"/>
    <s v="Hier niets invullen"/>
    <x v="0"/>
    <x v="0"/>
    <x v="0"/>
    <x v="0"/>
    <m/>
    <x v="0"/>
    <x v="1"/>
    <x v="1"/>
    <x v="0"/>
    <m/>
    <x v="0"/>
    <x v="0"/>
    <x v="1"/>
    <m/>
    <x v="0"/>
    <x v="1"/>
    <m/>
  </r>
  <r>
    <s v="15-000734-13 0 meting."/>
    <s v="15-000734-13"/>
    <s v="Gretha Brouwer"/>
    <s v="Invullen of aankruisen  wat van toepassing is"/>
    <d v="2017-03-20T00:00:00"/>
    <x v="1"/>
    <m/>
    <x v="0"/>
    <m/>
    <x v="0"/>
    <m/>
    <x v="0"/>
    <x v="1"/>
    <m/>
    <x v="0"/>
    <m/>
    <x v="0"/>
    <x v="0"/>
    <d v="2013-03-19T00:00:00"/>
    <x v="1"/>
    <x v="0"/>
    <x v="0"/>
    <m/>
    <x v="0"/>
    <x v="0"/>
    <x v="0"/>
    <m/>
    <x v="0"/>
    <x v="0"/>
    <x v="0"/>
    <x v="1"/>
    <x v="2"/>
    <s v="Hier niets invullen"/>
    <x v="0"/>
    <x v="1"/>
    <x v="0"/>
    <x v="0"/>
    <m/>
    <x v="0"/>
    <x v="1"/>
    <x v="21"/>
    <x v="0"/>
    <m/>
    <x v="1"/>
    <x v="2"/>
    <x v="2"/>
    <n v="2"/>
    <x v="0"/>
    <x v="53"/>
    <s v="als er verzet wordt aangetekend omdat iemand het er niet mee eens is, is het niet juist om daarna te seponeren oud feit/gewijzigde omstandigheden maar zou ik kiezen voor 02 hier is wel inhoudelijk gereageerd op verdachte in die zin dat het een bedreiging betreft maar verdachte geeft ook aan dat hij vindt dat hij terecht heeft gehandeld. dan heeft de verdachte ook recht op vergoeding kosten raadsman/onterecht ondergane vh met oud feit veranderde omstandigheden niet en dat is niet juist"/>
  </r>
  <r>
    <s v="15-003214-17 0 meting."/>
    <s v="15-003214-17"/>
    <s v="Gretha Brouwer"/>
    <s v="Invullen of aankruisen  wat van toepassing is"/>
    <d v="2017-03-13T00:00:00"/>
    <x v="1"/>
    <m/>
    <x v="0"/>
    <m/>
    <x v="0"/>
    <m/>
    <x v="0"/>
    <x v="1"/>
    <m/>
    <x v="0"/>
    <m/>
    <x v="0"/>
    <x v="0"/>
    <d v="2017-03-15T00:00:00"/>
    <x v="1"/>
    <x v="0"/>
    <x v="0"/>
    <m/>
    <x v="0"/>
    <x v="0"/>
    <x v="0"/>
    <m/>
    <x v="0"/>
    <x v="0"/>
    <x v="0"/>
    <x v="1"/>
    <x v="0"/>
    <s v="Hier niets invullen"/>
    <x v="0"/>
    <x v="1"/>
    <x v="0"/>
    <x v="0"/>
    <m/>
    <x v="0"/>
    <x v="0"/>
    <x v="0"/>
    <x v="1"/>
    <s v="in het pv was de schade niet opgegeven en die is voor de behandeling ter zitting ook niet duidelijk geworden. Dat was wel een omissie in dit dossier voorwaarde voor overtreden artikel 7 wVW"/>
    <x v="1"/>
    <x v="2"/>
    <x v="0"/>
    <n v="2"/>
    <x v="0"/>
    <x v="4"/>
    <m/>
  </r>
  <r>
    <s v="15-017225-17 0 meting."/>
    <s v="15-017225-17"/>
    <s v="Gretha Brouwer"/>
    <s v="Invullen of aankruisen  wat van toepassing is"/>
    <d v="2017-02-08T00:00:00"/>
    <x v="1"/>
    <m/>
    <x v="0"/>
    <m/>
    <x v="0"/>
    <m/>
    <x v="0"/>
    <x v="1"/>
    <m/>
    <x v="0"/>
    <m/>
    <x v="2"/>
    <x v="0"/>
    <d v="2017-02-09T00:00:00"/>
    <x v="1"/>
    <x v="0"/>
    <x v="0"/>
    <m/>
    <x v="0"/>
    <x v="0"/>
    <x v="0"/>
    <m/>
    <x v="0"/>
    <x v="0"/>
    <x v="0"/>
    <x v="1"/>
    <x v="0"/>
    <s v="Hier niets invullen"/>
    <x v="0"/>
    <x v="0"/>
    <x v="0"/>
    <x v="0"/>
    <m/>
    <x v="0"/>
    <x v="1"/>
    <x v="5"/>
    <x v="0"/>
    <m/>
    <x v="0"/>
    <x v="0"/>
    <x v="1"/>
    <m/>
    <x v="0"/>
    <x v="1"/>
    <m/>
  </r>
  <r>
    <s v="15-026960-16 0 meting."/>
    <s v="15-026960-16"/>
    <s v="Gretha Brouwer"/>
    <s v="Invullen of aankruisen  wat van toepassing is"/>
    <d v="2016-02-22T00:00:00"/>
    <x v="1"/>
    <m/>
    <x v="0"/>
    <m/>
    <x v="0"/>
    <m/>
    <x v="0"/>
    <x v="0"/>
    <m/>
    <x v="0"/>
    <m/>
    <x v="2"/>
    <x v="0"/>
    <d v="2016-02-24T00:00:00"/>
    <x v="1"/>
    <x v="0"/>
    <x v="0"/>
    <m/>
    <x v="0"/>
    <x v="0"/>
    <x v="0"/>
    <m/>
    <x v="0"/>
    <x v="0"/>
    <x v="0"/>
    <x v="1"/>
    <x v="0"/>
    <s v="Hier niets invullen"/>
    <x v="2"/>
    <x v="0"/>
    <x v="0"/>
    <x v="0"/>
    <m/>
    <x v="1"/>
    <x v="1"/>
    <x v="1"/>
    <x v="1"/>
    <s v="er is geen procesverbaal binnengekomen"/>
    <x v="0"/>
    <x v="0"/>
    <x v="1"/>
    <m/>
    <x v="0"/>
    <x v="4"/>
    <m/>
  </r>
  <r>
    <s v="15-034602-16 0 meting."/>
    <s v="15-034602-16"/>
    <s v="Gretha Brouwer"/>
    <s v="Invullen of aankruisen  wat van toepassing is"/>
    <s v="29-02-2017"/>
    <x v="0"/>
    <s v="uit brief van politie waarin de brief wordt doorgestuurd naar het OM"/>
    <x v="1"/>
    <m/>
    <x v="1"/>
    <s v="via de politie ingesteld"/>
    <x v="1"/>
    <x v="1"/>
    <m/>
    <x v="0"/>
    <m/>
    <x v="0"/>
    <x v="0"/>
    <d v="2017-03-04T00:00:00"/>
    <x v="1"/>
    <x v="2"/>
    <x v="1"/>
    <m/>
    <x v="0"/>
    <x v="0"/>
    <x v="1"/>
    <s v="niet aangegeven dat  de brief bij de politie is ingeleverd"/>
    <x v="0"/>
    <x v="0"/>
    <x v="0"/>
    <x v="1"/>
    <x v="0"/>
    <s v="Hier niets invullen"/>
    <x v="0"/>
    <x v="0"/>
    <x v="0"/>
    <x v="0"/>
    <m/>
    <x v="0"/>
    <x v="1"/>
    <x v="1"/>
    <x v="0"/>
    <m/>
    <x v="0"/>
    <x v="0"/>
    <x v="1"/>
    <m/>
    <x v="0"/>
    <x v="14"/>
    <m/>
  </r>
  <r>
    <s v="15-045749-16 0 meting."/>
    <s v="15-045749-16"/>
    <s v="Gretha Brouwer"/>
    <s v="Invullen of aankruisen  wat van toepassing is"/>
    <d v="2016-05-17T00:00:00"/>
    <x v="1"/>
    <m/>
    <x v="0"/>
    <m/>
    <x v="0"/>
    <m/>
    <x v="0"/>
    <x v="1"/>
    <m/>
    <x v="0"/>
    <m/>
    <x v="2"/>
    <x v="0"/>
    <d v="2017-05-17T00:00:00"/>
    <x v="1"/>
    <x v="0"/>
    <x v="0"/>
    <m/>
    <x v="0"/>
    <x v="0"/>
    <x v="0"/>
    <m/>
    <x v="0"/>
    <x v="0"/>
    <x v="0"/>
    <x v="1"/>
    <x v="0"/>
    <s v="Hier niets invullen"/>
    <x v="0"/>
    <x v="1"/>
    <x v="0"/>
    <x v="0"/>
    <m/>
    <x v="0"/>
    <x v="0"/>
    <x v="0"/>
    <x v="0"/>
    <m/>
    <x v="0"/>
    <x v="0"/>
    <x v="0"/>
    <m/>
    <x v="0"/>
    <x v="13"/>
    <m/>
  </r>
  <r>
    <s v="15-065351-15 0 meting."/>
    <s v="15-065351-15"/>
    <s v="Gretha Brouwer"/>
    <s v="Invullen of aankruisen  wat van toepassing is"/>
    <d v="2015-05-15T00:00:00"/>
    <x v="0"/>
    <s v="uit ontvangst en verzend info van de fax waarmee verzet is ingesteld"/>
    <x v="1"/>
    <m/>
    <x v="0"/>
    <m/>
    <x v="0"/>
    <x v="0"/>
    <m/>
    <x v="0"/>
    <m/>
    <x v="1"/>
    <x v="0"/>
    <d v="2017-04-15T00:00:00"/>
    <x v="1"/>
    <x v="0"/>
    <x v="0"/>
    <m/>
    <x v="0"/>
    <x v="2"/>
    <x v="0"/>
    <m/>
    <x v="0"/>
    <x v="2"/>
    <x v="0"/>
    <x v="1"/>
    <x v="0"/>
    <s v="Hier niets invullen"/>
    <x v="0"/>
    <x v="0"/>
    <x v="1"/>
    <x v="0"/>
    <m/>
    <x v="0"/>
    <x v="0"/>
    <x v="0"/>
    <x v="0"/>
    <m/>
    <x v="0"/>
    <x v="0"/>
    <x v="0"/>
    <m/>
    <x v="0"/>
    <x v="54"/>
    <m/>
  </r>
  <r>
    <s v="15-085476-15 0 meting."/>
    <s v="15-085476-15"/>
    <s v="Gretha Brouwer"/>
    <s v="Invullen of aankruisen  wat van toepassing is"/>
    <d v="2015-05-19T00:00:00"/>
    <x v="1"/>
    <m/>
    <x v="0"/>
    <m/>
    <x v="0"/>
    <m/>
    <x v="0"/>
    <x v="1"/>
    <m/>
    <x v="0"/>
    <m/>
    <x v="2"/>
    <x v="0"/>
    <d v="2015-05-20T00:00:00"/>
    <x v="1"/>
    <x v="0"/>
    <x v="0"/>
    <m/>
    <x v="0"/>
    <x v="0"/>
    <x v="0"/>
    <m/>
    <x v="0"/>
    <x v="0"/>
    <x v="0"/>
    <x v="1"/>
    <x v="0"/>
    <s v="Hier niets invullen"/>
    <x v="0"/>
    <x v="0"/>
    <x v="0"/>
    <x v="0"/>
    <m/>
    <x v="0"/>
    <x v="1"/>
    <x v="1"/>
    <x v="0"/>
    <s v="familie en omstanders zijn niet gehoord, maar in het verzetschrift wordt daar naar verwezen uit pv is ook duidelijk dat zij erbij waren de uitlatingen van familie die opgeschreven zijn wijzen ook in de richting van de situatie zoals beschreven in het pv "/>
    <x v="0"/>
    <x v="0"/>
    <x v="1"/>
    <m/>
    <x v="0"/>
    <x v="1"/>
    <m/>
  </r>
  <r>
    <s v="15-088824-16 0 meting."/>
    <s v="15-088824-16"/>
    <s v="Gretha Brouwer"/>
    <s v="Invullen of aankruisen  wat van toepassing is"/>
    <d v="2016-07-06T00:00:00"/>
    <x v="1"/>
    <m/>
    <x v="0"/>
    <m/>
    <x v="0"/>
    <m/>
    <x v="0"/>
    <x v="1"/>
    <m/>
    <x v="0"/>
    <m/>
    <x v="2"/>
    <x v="0"/>
    <d v="2016-07-06T00:00:00"/>
    <x v="1"/>
    <x v="0"/>
    <x v="0"/>
    <m/>
    <x v="0"/>
    <x v="0"/>
    <x v="0"/>
    <m/>
    <x v="0"/>
    <x v="2"/>
    <x v="0"/>
    <x v="1"/>
    <x v="0"/>
    <s v="Hier niets invullen"/>
    <x v="0"/>
    <x v="0"/>
    <x v="0"/>
    <x v="0"/>
    <m/>
    <x v="0"/>
    <x v="0"/>
    <x v="0"/>
    <x v="0"/>
    <m/>
    <x v="0"/>
    <x v="0"/>
    <x v="0"/>
    <m/>
    <x v="0"/>
    <x v="11"/>
    <m/>
  </r>
  <r>
    <s v="15-097580-15 0 meting."/>
    <s v="15-097580-15"/>
    <s v="Gretha Brouwer"/>
    <s v="Invullen of aankruisen  wat van toepassing is"/>
    <d v="2015-06-04T00:00:00"/>
    <x v="1"/>
    <m/>
    <x v="0"/>
    <m/>
    <x v="0"/>
    <m/>
    <x v="0"/>
    <x v="1"/>
    <m/>
    <x v="0"/>
    <m/>
    <x v="0"/>
    <x v="0"/>
    <d v="2015-06-04T00:00:00"/>
    <x v="1"/>
    <x v="0"/>
    <x v="0"/>
    <m/>
    <x v="0"/>
    <x v="0"/>
    <x v="0"/>
    <m/>
    <x v="0"/>
    <x v="0"/>
    <x v="0"/>
    <x v="1"/>
    <x v="0"/>
    <s v="Hier niets invullen"/>
    <x v="0"/>
    <x v="0"/>
    <x v="2"/>
    <x v="0"/>
    <m/>
    <x v="0"/>
    <x v="0"/>
    <x v="0"/>
    <x v="0"/>
    <m/>
    <x v="0"/>
    <x v="0"/>
    <x v="0"/>
    <m/>
    <x v="0"/>
    <x v="11"/>
    <m/>
  </r>
  <r>
    <s v="15-115386-15 0 meting."/>
    <s v="15-115386-15"/>
    <s v="Gretha Brouwer"/>
    <s v="Invullen of aankruisen  wat van toepassing is"/>
    <d v="2015-06-30T00:00:00"/>
    <x v="1"/>
    <m/>
    <x v="1"/>
    <m/>
    <x v="0"/>
    <m/>
    <x v="0"/>
    <x v="1"/>
    <m/>
    <x v="0"/>
    <m/>
    <x v="0"/>
    <x v="0"/>
    <d v="2015-06-30T00:00:00"/>
    <x v="1"/>
    <x v="0"/>
    <x v="0"/>
    <m/>
    <x v="0"/>
    <x v="0"/>
    <x v="0"/>
    <m/>
    <x v="0"/>
    <x v="0"/>
    <x v="0"/>
    <x v="1"/>
    <x v="0"/>
    <s v="Hier niets invullen"/>
    <x v="0"/>
    <x v="0"/>
    <x v="0"/>
    <x v="0"/>
    <m/>
    <x v="0"/>
    <x v="0"/>
    <x v="0"/>
    <x v="0"/>
    <m/>
    <x v="0"/>
    <x v="0"/>
    <x v="0"/>
    <m/>
    <x v="0"/>
    <x v="11"/>
    <s v="gelet op dagtekening brief door verdachte zelf 26 juni ontvankelijk in verzet."/>
  </r>
  <r>
    <s v="15-124935-16 0 meting."/>
    <s v="15-124935-16"/>
    <s v="Gretha Brouwer"/>
    <s v="Invullen of aankruisen  wat van toepassing is"/>
    <d v="2016-07-19T00:00:00"/>
    <x v="3"/>
    <m/>
    <x v="0"/>
    <m/>
    <x v="0"/>
    <m/>
    <x v="2"/>
    <x v="1"/>
    <m/>
    <x v="2"/>
    <m/>
    <x v="0"/>
    <x v="0"/>
    <d v="2016-07-19T00:00:00"/>
    <x v="1"/>
    <x v="1"/>
    <x v="0"/>
    <m/>
    <x v="0"/>
    <x v="0"/>
    <x v="0"/>
    <m/>
    <x v="0"/>
    <x v="0"/>
    <x v="1"/>
    <x v="1"/>
    <x v="0"/>
    <s v="Hier niets invullen"/>
    <x v="0"/>
    <x v="1"/>
    <x v="0"/>
    <x v="0"/>
    <m/>
    <x v="0"/>
    <x v="0"/>
    <x v="0"/>
    <x v="0"/>
    <m/>
    <x v="0"/>
    <x v="0"/>
    <x v="0"/>
    <m/>
    <x v="0"/>
    <x v="11"/>
    <s v="hier zijn en door het CVOM en door het  parket Haarlem akte van verzet opgemaakt waarom het van parket Haarlem naar CVOM is doorgestuurd is mij onbekend, wel 2 akten"/>
  </r>
  <r>
    <s v="15-132434-16 0 meting."/>
    <s v="15-132434-16"/>
    <s v="Gretha Brouwer"/>
    <s v="Invullen of aankruisen  wat van toepassing is"/>
    <d v="2016-07-29T00:00:00"/>
    <x v="3"/>
    <m/>
    <x v="2"/>
    <s v="in persoon verzet ingesteld"/>
    <x v="0"/>
    <m/>
    <x v="0"/>
    <x v="1"/>
    <m/>
    <x v="2"/>
    <m/>
    <x v="2"/>
    <x v="0"/>
    <d v="2016-07-29T00:00:00"/>
    <x v="1"/>
    <x v="0"/>
    <x v="0"/>
    <m/>
    <x v="0"/>
    <x v="0"/>
    <x v="0"/>
    <m/>
    <x v="0"/>
    <x v="0"/>
    <x v="1"/>
    <x v="1"/>
    <x v="0"/>
    <s v="Hier niets invullen"/>
    <x v="0"/>
    <x v="1"/>
    <x v="0"/>
    <x v="0"/>
    <m/>
    <x v="0"/>
    <x v="0"/>
    <x v="0"/>
    <x v="0"/>
    <m/>
    <x v="0"/>
    <x v="0"/>
    <x v="0"/>
    <m/>
    <x v="0"/>
    <x v="11"/>
    <s v="mij is niet helemaal duidelijk uit het dossier waarom het CVOM een tweede akte heeft opgemaakt en aan verdachte bericht is dat de behandeling door het CVOM ter hand wordt genomen."/>
  </r>
  <r>
    <s v="15-133044-16 0 meting."/>
    <s v="15-133044-16"/>
    <s v="Gretha Brouwer"/>
    <s v="Invullen of aankruisen  wat van toepassing is"/>
    <d v="2016-07-08T00:00:00"/>
    <x v="1"/>
    <m/>
    <x v="0"/>
    <m/>
    <x v="0"/>
    <m/>
    <x v="0"/>
    <x v="0"/>
    <m/>
    <x v="0"/>
    <m/>
    <x v="2"/>
    <x v="0"/>
    <d v="2016-07-08T00:00:00"/>
    <x v="1"/>
    <x v="0"/>
    <x v="0"/>
    <m/>
    <x v="0"/>
    <x v="0"/>
    <x v="0"/>
    <m/>
    <x v="0"/>
    <x v="0"/>
    <x v="0"/>
    <x v="1"/>
    <x v="2"/>
    <s v="Hier niets invullen"/>
    <x v="0"/>
    <x v="0"/>
    <x v="0"/>
    <x v="0"/>
    <m/>
    <x v="0"/>
    <x v="0"/>
    <x v="0"/>
    <x v="0"/>
    <m/>
    <x v="0"/>
    <x v="0"/>
    <x v="0"/>
    <m/>
    <x v="0"/>
    <x v="11"/>
    <m/>
  </r>
  <r>
    <s v="15-138161-16 0 meting."/>
    <s v="15-138161-16"/>
    <s v="Gretha Brouwer"/>
    <s v="Invullen of aankruisen  wat van toepassing is"/>
    <d v="2016-10-12T00:00:00"/>
    <x v="1"/>
    <m/>
    <x v="0"/>
    <m/>
    <x v="0"/>
    <m/>
    <x v="0"/>
    <x v="1"/>
    <m/>
    <x v="0"/>
    <m/>
    <x v="0"/>
    <x v="0"/>
    <d v="2016-10-12T00:00:00"/>
    <x v="1"/>
    <x v="0"/>
    <x v="0"/>
    <m/>
    <x v="0"/>
    <x v="0"/>
    <x v="0"/>
    <m/>
    <x v="0"/>
    <x v="0"/>
    <x v="0"/>
    <x v="1"/>
    <x v="2"/>
    <s v="Hier niets invullen"/>
    <x v="0"/>
    <x v="1"/>
    <x v="0"/>
    <x v="0"/>
    <m/>
    <x v="0"/>
    <x v="0"/>
    <x v="0"/>
    <x v="0"/>
    <m/>
    <x v="0"/>
    <x v="0"/>
    <x v="0"/>
    <m/>
    <x v="0"/>
    <x v="11"/>
    <m/>
  </r>
  <r>
    <s v="15-141848-15 0 meting."/>
    <s v="15-141848-15"/>
    <s v="Gretha Brouwer"/>
    <s v="Invullen of aankruisen  wat van toepassing is"/>
    <d v="2015-07-21T00:00:00"/>
    <x v="0"/>
    <s v="ontvangst/verzendbericht fax "/>
    <x v="0"/>
    <m/>
    <x v="0"/>
    <m/>
    <x v="0"/>
    <x v="0"/>
    <m/>
    <x v="0"/>
    <m/>
    <x v="0"/>
    <x v="0"/>
    <d v="2015-07-22T00:00:00"/>
    <x v="1"/>
    <x v="0"/>
    <x v="0"/>
    <m/>
    <x v="0"/>
    <x v="0"/>
    <x v="0"/>
    <m/>
    <x v="0"/>
    <x v="0"/>
    <x v="0"/>
    <x v="1"/>
    <x v="0"/>
    <s v="Hier niets invullen"/>
    <x v="0"/>
    <x v="0"/>
    <x v="0"/>
    <x v="0"/>
    <m/>
    <x v="0"/>
    <x v="1"/>
    <x v="4"/>
    <x v="1"/>
    <s v="geen goed optreden OM inbeantwoording brieven Politie nalatig met tijdig insturen PV"/>
    <x v="0"/>
    <x v="0"/>
    <x v="1"/>
    <m/>
    <x v="0"/>
    <x v="1"/>
    <m/>
  </r>
  <r>
    <s v="15-151061-15 0 meting."/>
    <s v="15-151061-15"/>
    <s v="Gretha Brouwer"/>
    <s v="Invullen of aankruisen  wat van toepassing is"/>
    <d v="2015-08-10T00:00:00"/>
    <x v="1"/>
    <m/>
    <x v="0"/>
    <m/>
    <x v="0"/>
    <m/>
    <x v="0"/>
    <x v="1"/>
    <m/>
    <x v="0"/>
    <m/>
    <x v="0"/>
    <x v="0"/>
    <d v="2015-08-11T00:00:00"/>
    <x v="1"/>
    <x v="0"/>
    <x v="0"/>
    <m/>
    <x v="0"/>
    <x v="0"/>
    <x v="0"/>
    <m/>
    <x v="0"/>
    <x v="0"/>
    <x v="0"/>
    <x v="1"/>
    <x v="0"/>
    <s v="Hier niets invullen"/>
    <x v="0"/>
    <x v="0"/>
    <x v="0"/>
    <x v="0"/>
    <m/>
    <x v="0"/>
    <x v="0"/>
    <x v="0"/>
    <x v="0"/>
    <m/>
    <x v="0"/>
    <x v="0"/>
    <x v="0"/>
    <m/>
    <x v="0"/>
    <x v="1"/>
    <m/>
  </r>
  <r>
    <s v="15-151835-15 0 meting."/>
    <s v="15-151835-15"/>
    <s v="Gretha Brouwer"/>
    <s v="Invullen of aankruisen  wat van toepassing is"/>
    <d v="2015-09-23T00:00:00"/>
    <x v="1"/>
    <m/>
    <x v="0"/>
    <m/>
    <x v="0"/>
    <m/>
    <x v="0"/>
    <x v="1"/>
    <m/>
    <x v="0"/>
    <m/>
    <x v="0"/>
    <x v="0"/>
    <d v="2015-09-23T00:00:00"/>
    <x v="1"/>
    <x v="0"/>
    <x v="0"/>
    <m/>
    <x v="1"/>
    <x v="0"/>
    <x v="0"/>
    <m/>
    <x v="0"/>
    <x v="0"/>
    <x v="0"/>
    <x v="1"/>
    <x v="0"/>
    <s v="Hier niets invullen"/>
    <x v="0"/>
    <x v="0"/>
    <x v="0"/>
    <x v="0"/>
    <m/>
    <x v="0"/>
    <x v="0"/>
    <x v="0"/>
    <x v="0"/>
    <m/>
    <x v="1"/>
    <x v="2"/>
    <x v="0"/>
    <n v="1"/>
    <x v="0"/>
    <x v="11"/>
    <s v="kan echt niet, iemand de toezegging tot een lokaal ontzeggen waar beslissingen worden genomen die hem aangaan, bovendien uitnodiging gehad."/>
  </r>
  <r>
    <s v="15-167675-14 0 meting."/>
    <s v="15-167675-14"/>
    <s v="Gretha Brouwer"/>
    <s v="Invullen of aankruisen  wat van toepassing is"/>
    <d v="2014-08-27T00:00:00"/>
    <x v="0"/>
    <s v="datumstempel CJIB"/>
    <x v="0"/>
    <m/>
    <x v="2"/>
    <s v="bij het CJIB"/>
    <x v="1"/>
    <x v="1"/>
    <m/>
    <x v="0"/>
    <m/>
    <x v="0"/>
    <x v="0"/>
    <d v="2014-09-01T00:00:00"/>
    <x v="1"/>
    <x v="2"/>
    <x v="1"/>
    <m/>
    <x v="0"/>
    <x v="0"/>
    <x v="0"/>
    <m/>
    <x v="0"/>
    <x v="0"/>
    <x v="0"/>
    <x v="1"/>
    <x v="0"/>
    <s v="Hier niets invullen"/>
    <x v="0"/>
    <x v="0"/>
    <x v="0"/>
    <x v="2"/>
    <m/>
    <x v="0"/>
    <x v="0"/>
    <x v="5"/>
    <x v="1"/>
    <s v="oude zaak uit 2014 in 2016 is besloten niet meer te handhaven op dit soort zaken dus beleidssepots"/>
    <x v="0"/>
    <x v="0"/>
    <x v="1"/>
    <m/>
    <x v="0"/>
    <x v="5"/>
    <m/>
  </r>
  <r>
    <s v="15-168268-15 0 meting."/>
    <s v="15-168268-15"/>
    <s v="Gretha Brouwer"/>
    <s v="Invullen of aankruisen  wat van toepassing is"/>
    <d v="2015-09-07T00:00:00"/>
    <x v="1"/>
    <m/>
    <x v="0"/>
    <m/>
    <x v="0"/>
    <m/>
    <x v="0"/>
    <x v="1"/>
    <m/>
    <x v="0"/>
    <m/>
    <x v="0"/>
    <x v="0"/>
    <d v="2015-09-07T00:00:00"/>
    <x v="1"/>
    <x v="0"/>
    <x v="0"/>
    <m/>
    <x v="0"/>
    <x v="0"/>
    <x v="0"/>
    <m/>
    <x v="0"/>
    <x v="0"/>
    <x v="0"/>
    <x v="1"/>
    <x v="0"/>
    <s v="Hier niets invullen"/>
    <x v="0"/>
    <x v="0"/>
    <x v="0"/>
    <x v="0"/>
    <m/>
    <x v="0"/>
    <x v="0"/>
    <x v="0"/>
    <x v="0"/>
    <m/>
    <x v="0"/>
    <x v="0"/>
    <x v="0"/>
    <m/>
    <x v="0"/>
    <x v="11"/>
    <m/>
  </r>
  <r>
    <s v="15-170411-15 0 meting."/>
    <s v="15-170411-15"/>
    <s v="Gretha Brouwer"/>
    <s v="Invullen of aankruisen  wat van toepassing is"/>
    <d v="2015-09-14T00:00:00"/>
    <x v="1"/>
    <m/>
    <x v="0"/>
    <m/>
    <x v="0"/>
    <m/>
    <x v="0"/>
    <x v="5"/>
    <m/>
    <x v="0"/>
    <m/>
    <x v="0"/>
    <x v="0"/>
    <d v="2015-09-14T00:00:00"/>
    <x v="1"/>
    <x v="0"/>
    <x v="0"/>
    <m/>
    <x v="0"/>
    <x v="2"/>
    <x v="0"/>
    <m/>
    <x v="0"/>
    <x v="2"/>
    <x v="0"/>
    <x v="1"/>
    <x v="2"/>
    <s v="Hier niets invullen"/>
    <x v="0"/>
    <x v="0"/>
    <x v="0"/>
    <x v="0"/>
    <m/>
    <x v="0"/>
    <x v="0"/>
    <x v="0"/>
    <x v="0"/>
    <m/>
    <x v="0"/>
    <x v="0"/>
    <x v="0"/>
    <m/>
    <x v="0"/>
    <x v="11"/>
    <s v="In deze zaak was het wel handig geweest om de benadeelde telefonisch te horen, er is namens benadeelde aangifte gedaan."/>
  </r>
  <r>
    <s v="18-007503-17."/>
    <s v="18-007503-17"/>
    <s v="Susanne Schellekens"/>
    <s v="Invullen of aankruisen  wat van toepassing is"/>
    <d v="2017-01-24T00:00:00"/>
    <x v="2"/>
    <m/>
    <x v="1"/>
    <m/>
    <x v="0"/>
    <m/>
    <x v="0"/>
    <x v="1"/>
    <m/>
    <x v="0"/>
    <m/>
    <x v="0"/>
    <x v="0"/>
    <d v="2017-01-30T00:00:00"/>
    <x v="1"/>
    <x v="0"/>
    <x v="0"/>
    <m/>
    <x v="0"/>
    <x v="0"/>
    <x v="0"/>
    <m/>
    <x v="1"/>
    <x v="0"/>
    <x v="0"/>
    <x v="1"/>
    <x v="0"/>
    <s v="Hier niets invullen"/>
    <x v="0"/>
    <x v="0"/>
    <x v="0"/>
    <x v="0"/>
    <m/>
    <x v="1"/>
    <x v="0"/>
    <x v="0"/>
    <x v="1"/>
    <s v="Ve heeft in zijn brief uitgebreid de omstandigheden van het geval uiteengezet"/>
    <x v="0"/>
    <x v="0"/>
    <x v="0"/>
    <m/>
    <x v="0"/>
    <x v="10"/>
    <s v="9b brief bevat twee datumstempels. Datum eerste stempel is 24-1 17, bij welke instantie de brief is gestempeld is niet te lezen."/>
  </r>
  <r>
    <s v="18-013182-17."/>
    <s v="18-013182-17"/>
    <s v="Susanne Schellekens"/>
    <s v="Invullen of aankruisen  wat van toepassing is"/>
    <d v="2017-02-09T00:00:00"/>
    <x v="1"/>
    <m/>
    <x v="0"/>
    <m/>
    <x v="0"/>
    <m/>
    <x v="0"/>
    <x v="1"/>
    <m/>
    <x v="0"/>
    <m/>
    <x v="2"/>
    <x v="0"/>
    <d v="2017-02-09T00:00:00"/>
    <x v="1"/>
    <x v="0"/>
    <x v="0"/>
    <m/>
    <x v="0"/>
    <x v="0"/>
    <x v="0"/>
    <m/>
    <x v="1"/>
    <x v="0"/>
    <x v="0"/>
    <x v="1"/>
    <x v="0"/>
    <s v="Hier niets invullen"/>
    <x v="0"/>
    <x v="1"/>
    <x v="0"/>
    <x v="0"/>
    <m/>
    <x v="0"/>
    <x v="0"/>
    <x v="0"/>
    <x v="0"/>
    <m/>
    <x v="0"/>
    <x v="0"/>
    <x v="0"/>
    <m/>
    <x v="0"/>
    <x v="11"/>
    <m/>
  </r>
  <r>
    <s v="18-029935-17."/>
    <s v="18-029935-17"/>
    <s v="Susanne Schellekens"/>
    <s v="Invullen of aankruisen  wat van toepassing is"/>
    <d v="2017-03-02T00:00:00"/>
    <x v="1"/>
    <m/>
    <x v="1"/>
    <m/>
    <x v="0"/>
    <m/>
    <x v="0"/>
    <x v="1"/>
    <m/>
    <x v="0"/>
    <m/>
    <x v="0"/>
    <x v="0"/>
    <d v="2017-03-02T00:00:00"/>
    <x v="1"/>
    <x v="0"/>
    <x v="0"/>
    <m/>
    <x v="0"/>
    <x v="0"/>
    <x v="0"/>
    <m/>
    <x v="1"/>
    <x v="0"/>
    <x v="0"/>
    <x v="1"/>
    <x v="0"/>
    <s v="Hier niets invullen"/>
    <x v="0"/>
    <x v="0"/>
    <x v="0"/>
    <x v="1"/>
    <s v="Niet binnen 14 dagen na uitreiking ip"/>
    <x v="0"/>
    <x v="0"/>
    <x v="0"/>
    <x v="1"/>
    <s v="Over de persoonlijke situatie van ve"/>
    <x v="0"/>
    <x v="0"/>
    <x v="0"/>
    <m/>
    <x v="0"/>
    <x v="11"/>
    <m/>
  </r>
  <r>
    <s v="18-037605-17."/>
    <s v="18-037605-17"/>
    <s v="Susanne Schellekens"/>
    <s v="Invullen of aankruisen  wat van toepassing is"/>
    <d v="2017-02-24T00:00:00"/>
    <x v="3"/>
    <m/>
    <x v="1"/>
    <m/>
    <x v="1"/>
    <m/>
    <x v="0"/>
    <x v="1"/>
    <m/>
    <x v="2"/>
    <m/>
    <x v="2"/>
    <x v="0"/>
    <d v="2017-02-24T00:00:00"/>
    <x v="2"/>
    <x v="0"/>
    <x v="0"/>
    <m/>
    <x v="0"/>
    <x v="0"/>
    <x v="0"/>
    <m/>
    <x v="1"/>
    <x v="0"/>
    <x v="1"/>
    <x v="1"/>
    <x v="0"/>
    <s v="Hier niets invullen"/>
    <x v="0"/>
    <x v="0"/>
    <x v="0"/>
    <x v="0"/>
    <m/>
    <x v="0"/>
    <x v="0"/>
    <x v="0"/>
    <x v="1"/>
    <s v="Ve heeft nog verschillende brieven verstuurd met aanvullende informatie"/>
    <x v="0"/>
    <x v="0"/>
    <x v="0"/>
    <m/>
    <x v="0"/>
    <x v="11"/>
    <s v="17. In het dossier bevinden zich twee akten. Een van 24 februari en een van 28 februari. Bij beantwoording van de vragen ben ik van de akte van 24 februari uitgegaan. In de akte van 28 februari is aangegeven dat het verzet per brief is ingesteld maar dit is onjuist. Het is in persoon ingesteld."/>
  </r>
  <r>
    <s v="18-039627-17."/>
    <s v="18-039627-17"/>
    <s v="Susanne Schellekens"/>
    <s v="Invullen of aankruisen  wat van toepassing is"/>
    <d v="2017-03-09T00:00:00"/>
    <x v="1"/>
    <m/>
    <x v="0"/>
    <m/>
    <x v="0"/>
    <m/>
    <x v="0"/>
    <x v="1"/>
    <m/>
    <x v="0"/>
    <m/>
    <x v="0"/>
    <x v="0"/>
    <d v="2017-03-09T00:00:00"/>
    <x v="1"/>
    <x v="0"/>
    <x v="0"/>
    <m/>
    <x v="0"/>
    <x v="0"/>
    <x v="0"/>
    <m/>
    <x v="1"/>
    <x v="0"/>
    <x v="0"/>
    <x v="1"/>
    <x v="0"/>
    <s v="Hier niets invullen"/>
    <x v="0"/>
    <x v="1"/>
    <x v="0"/>
    <x v="0"/>
    <m/>
    <x v="0"/>
    <x v="1"/>
    <x v="1"/>
    <x v="0"/>
    <m/>
    <x v="0"/>
    <x v="0"/>
    <x v="1"/>
    <m/>
    <x v="0"/>
    <x v="11"/>
    <s v="Het slachtoffer lijkt niet te zijn geïnformeerd over het sepot."/>
  </r>
  <r>
    <s v="18-051685-15."/>
    <s v="18-051685-15"/>
    <s v="Susanne Schellekens"/>
    <s v="Invullen of aankruisen  wat van toepassing is"/>
    <d v="2001-03-30T00:00:00"/>
    <x v="1"/>
    <m/>
    <x v="1"/>
    <m/>
    <x v="0"/>
    <m/>
    <x v="0"/>
    <x v="0"/>
    <m/>
    <x v="0"/>
    <m/>
    <x v="0"/>
    <x v="0"/>
    <d v="2017-03-30T00:00:00"/>
    <x v="1"/>
    <x v="0"/>
    <x v="0"/>
    <m/>
    <x v="0"/>
    <x v="0"/>
    <x v="0"/>
    <m/>
    <x v="1"/>
    <x v="0"/>
    <x v="0"/>
    <x v="0"/>
    <x v="0"/>
    <s v="Hier niets invullen"/>
    <x v="0"/>
    <x v="0"/>
    <x v="0"/>
    <x v="0"/>
    <m/>
    <x v="0"/>
    <x v="0"/>
    <x v="0"/>
    <x v="0"/>
    <m/>
    <x v="0"/>
    <x v="0"/>
    <x v="0"/>
    <m/>
    <x v="0"/>
    <x v="55"/>
    <s v="Vraag 21 Ontvangstbevestiging is naar de raadsman verzonden; Vraag 23b Dossie bevat geen vertaalde SB; Vraag 26 De herbeoordeling heeft op 5 juni 2015 plaatsgevonden."/>
  </r>
  <r>
    <s v="18-061762-17."/>
    <s v="18-061762-17"/>
    <s v="Susanne Schellekens"/>
    <s v="Invullen of aankruisen  wat van toepassing is"/>
    <d v="2017-05-22T00:00:00"/>
    <x v="1"/>
    <m/>
    <x v="0"/>
    <m/>
    <x v="0"/>
    <m/>
    <x v="0"/>
    <x v="3"/>
    <s v="De bewindvoerder"/>
    <x v="0"/>
    <m/>
    <x v="0"/>
    <x v="0"/>
    <d v="2017-05-24T00:00:00"/>
    <x v="1"/>
    <x v="0"/>
    <x v="0"/>
    <m/>
    <x v="0"/>
    <x v="0"/>
    <x v="0"/>
    <m/>
    <x v="1"/>
    <x v="2"/>
    <x v="0"/>
    <x v="1"/>
    <x v="0"/>
    <s v="Hier niets invullen"/>
    <x v="0"/>
    <x v="1"/>
    <x v="0"/>
    <x v="0"/>
    <m/>
    <x v="0"/>
    <x v="1"/>
    <x v="1"/>
    <x v="0"/>
    <m/>
    <x v="1"/>
    <x v="3"/>
    <x v="0"/>
    <m/>
    <x v="0"/>
    <x v="4"/>
    <s v="Vraag 30 niets ingevuld omdat er geen passende sepotcode is."/>
  </r>
  <r>
    <s v="18-077879-16."/>
    <s v="18-077879-16"/>
    <s v="Susanne Schellekens"/>
    <s v="Invullen of aankruisen  wat van toepassing is"/>
    <d v="2016-05-03T00:00:00"/>
    <x v="1"/>
    <m/>
    <x v="2"/>
    <s v="Brief echtgenoot waarbij hij om kwijtschelding vraagt"/>
    <x v="0"/>
    <m/>
    <x v="0"/>
    <x v="3"/>
    <s v="Echtgenoot van ve"/>
    <x v="0"/>
    <m/>
    <x v="0"/>
    <x v="0"/>
    <d v="2016-06-06T00:00:00"/>
    <x v="1"/>
    <x v="0"/>
    <x v="0"/>
    <m/>
    <x v="0"/>
    <x v="2"/>
    <x v="0"/>
    <m/>
    <x v="1"/>
    <x v="0"/>
    <x v="0"/>
    <x v="1"/>
    <x v="0"/>
    <s v="Hier niets invullen"/>
    <x v="0"/>
    <x v="1"/>
    <x v="0"/>
    <x v="1"/>
    <s v="Verzet is niet op juiste wijze ingesteld"/>
    <x v="0"/>
    <x v="0"/>
    <x v="0"/>
    <x v="0"/>
    <m/>
    <x v="0"/>
    <x v="0"/>
    <x v="0"/>
    <m/>
    <x v="0"/>
    <x v="30"/>
    <s v="De brief van de echtgenoot van verdachte bevindt zich twee keer in het dossier. De ene heeft 1 stempel met 3 mei 2016 en de andere heeft twee stempels, 3 en 6 juni. Door wie het stempel van 3 mei is geplaatst is niet duidelijk."/>
  </r>
  <r>
    <s v="18-086460-17."/>
    <s v="18-086460-17"/>
    <s v="Susanne Schellekens"/>
    <s v="Invullen of aankruisen  wat van toepassing is"/>
    <d v="2017-05-19T00:00:00"/>
    <x v="1"/>
    <m/>
    <x v="1"/>
    <m/>
    <x v="0"/>
    <m/>
    <x v="0"/>
    <x v="0"/>
    <m/>
    <x v="0"/>
    <m/>
    <x v="0"/>
    <x v="0"/>
    <d v="2017-05-18T00:00:00"/>
    <x v="1"/>
    <x v="0"/>
    <x v="1"/>
    <m/>
    <x v="0"/>
    <x v="0"/>
    <x v="0"/>
    <m/>
    <x v="1"/>
    <x v="0"/>
    <x v="0"/>
    <x v="0"/>
    <x v="0"/>
    <s v="Hier niets invullen"/>
    <x v="0"/>
    <x v="0"/>
    <x v="0"/>
    <x v="0"/>
    <m/>
    <x v="0"/>
    <x v="1"/>
    <x v="1"/>
    <x v="0"/>
    <m/>
    <x v="1"/>
    <x v="3"/>
    <x v="0"/>
    <m/>
    <x v="0"/>
    <x v="33"/>
    <m/>
  </r>
  <r>
    <s v="18-088142-16."/>
    <s v="18-088142-16"/>
    <s v="Susanne Schellekens"/>
    <s v="Invullen of aankruisen  wat van toepassing is"/>
    <d v="2016-05-10T00:00:00"/>
    <x v="1"/>
    <m/>
    <x v="2"/>
    <s v="Klantcontact OM-afdoening d.d. 4-5-16 "/>
    <x v="0"/>
    <m/>
    <x v="0"/>
    <x v="0"/>
    <m/>
    <x v="0"/>
    <m/>
    <x v="0"/>
    <x v="0"/>
    <d v="2016-05-12T00:00:00"/>
    <x v="1"/>
    <x v="0"/>
    <x v="0"/>
    <m/>
    <x v="1"/>
    <x v="0"/>
    <x v="0"/>
    <m/>
    <x v="1"/>
    <x v="0"/>
    <x v="0"/>
    <x v="0"/>
    <x v="0"/>
    <s v="Hier niets invullen"/>
    <x v="0"/>
    <x v="0"/>
    <x v="0"/>
    <x v="0"/>
    <m/>
    <x v="0"/>
    <x v="0"/>
    <x v="0"/>
    <x v="1"/>
    <s v="Aangifte ve "/>
    <x v="0"/>
    <x v="0"/>
    <x v="0"/>
    <m/>
    <x v="0"/>
    <x v="4"/>
    <m/>
  </r>
  <r>
    <s v="18-101792-16."/>
    <s v="18-101792-16"/>
    <s v="Susanne Schellekens"/>
    <s v="Invullen of aankruisen  wat van toepassing is"/>
    <d v="2016-06-08T00:00:00"/>
    <x v="1"/>
    <m/>
    <x v="0"/>
    <m/>
    <x v="0"/>
    <m/>
    <x v="0"/>
    <x v="1"/>
    <m/>
    <x v="0"/>
    <m/>
    <x v="0"/>
    <x v="0"/>
    <d v="2017-06-10T00:00:00"/>
    <x v="1"/>
    <x v="0"/>
    <x v="0"/>
    <m/>
    <x v="1"/>
    <x v="0"/>
    <x v="0"/>
    <m/>
    <x v="1"/>
    <x v="0"/>
    <x v="0"/>
    <x v="1"/>
    <x v="0"/>
    <s v="Hier niets invullen"/>
    <x v="0"/>
    <x v="0"/>
    <x v="0"/>
    <x v="0"/>
    <m/>
    <x v="0"/>
    <x v="0"/>
    <x v="0"/>
    <x v="1"/>
    <s v="Zit in de WNSP"/>
    <x v="0"/>
    <x v="0"/>
    <x v="0"/>
    <m/>
    <x v="0"/>
    <x v="7"/>
    <s v="Vraag 5: in het verzetschrift heeft ve aangegeven dat hij op 25-5 16 de SB heeft ontvangen. GB is ttz omgezet in een werkstraf"/>
  </r>
  <r>
    <s v="18-112052-16."/>
    <s v="18-112052-16"/>
    <s v="Susanne Schellekens"/>
    <s v="Invullen of aankruisen  wat van toepassing is"/>
    <d v="2016-06-10T00:00:00"/>
    <x v="1"/>
    <m/>
    <x v="0"/>
    <m/>
    <x v="0"/>
    <m/>
    <x v="0"/>
    <x v="0"/>
    <m/>
    <x v="0"/>
    <m/>
    <x v="0"/>
    <x v="0"/>
    <d v="2016-06-10T00:00:00"/>
    <x v="1"/>
    <x v="0"/>
    <x v="0"/>
    <m/>
    <x v="0"/>
    <x v="0"/>
    <x v="0"/>
    <m/>
    <x v="1"/>
    <x v="0"/>
    <x v="0"/>
    <x v="0"/>
    <x v="0"/>
    <s v="Hier niets invullen"/>
    <x v="0"/>
    <x v="0"/>
    <x v="0"/>
    <x v="0"/>
    <m/>
    <x v="0"/>
    <x v="3"/>
    <x v="0"/>
    <x v="1"/>
    <s v="De geestelijke gesteldheid van ve is duidelijker geworden."/>
    <x v="1"/>
    <x v="3"/>
    <x v="0"/>
    <m/>
    <x v="0"/>
    <x v="11"/>
    <s v="Vraag 3: In het dossier bevindt zich nogmaals de brief instellen verzet maar deze is binnengekomen op 13-6-17; Vraag 25 De beoordelaar heeft besloten om verdachte op te roepen voor een OM-horen. Ve heeft een brief gekregen waarin staat dat het OM voornemens is ve een SB te gaan opleggen (maar dat is allang gebeurd) en dat ze daarom wordt opgeroepen om op 16 november 2016 te worden gehoord. Na het horen wordt de beslissing gewijzigd in een vw sepot, maar dat kan niet na een SB. Vervolgens wordt op 17-1 17 de beslissing genomen om te seponeren op basis van de gezondheidstoestand van ve (sepotcode 053)."/>
  </r>
  <r>
    <s v="18-117228-16."/>
    <s v="18-117228-16"/>
    <s v="Susanne Schellekens"/>
    <s v="Invullen of aankruisen  wat van toepassing is"/>
    <d v="2016-06-27T00:00:00"/>
    <x v="2"/>
    <m/>
    <x v="0"/>
    <m/>
    <x v="1"/>
    <s v="Uit het dossier is niet af te leiden waar en wanneer de brief is binnengekomen"/>
    <x v="0"/>
    <x v="0"/>
    <m/>
    <x v="0"/>
    <m/>
    <x v="1"/>
    <x v="0"/>
    <d v="2016-06-28T00:00:00"/>
    <x v="1"/>
    <x v="0"/>
    <x v="2"/>
    <s v="Uit het dossier is niet af te leiden waar en wanneer de brief is binnengekomen"/>
    <x v="0"/>
    <x v="0"/>
    <x v="0"/>
    <m/>
    <x v="1"/>
    <x v="0"/>
    <x v="0"/>
    <x v="0"/>
    <x v="0"/>
    <s v="Hier niets invullen"/>
    <x v="0"/>
    <x v="0"/>
    <x v="0"/>
    <x v="0"/>
    <m/>
    <x v="0"/>
    <x v="0"/>
    <x v="0"/>
    <x v="0"/>
    <m/>
    <x v="0"/>
    <x v="0"/>
    <x v="0"/>
    <m/>
    <x v="0"/>
    <x v="1"/>
    <m/>
  </r>
  <r>
    <s v="18-125502-16."/>
    <s v="18-125502-16"/>
    <s v="Susanne Schellekens"/>
    <s v="Invullen of aankruisen  wat van toepassing is"/>
    <d v="2016-07-13T00:00:00"/>
    <x v="1"/>
    <m/>
    <x v="0"/>
    <m/>
    <x v="0"/>
    <m/>
    <x v="0"/>
    <x v="1"/>
    <m/>
    <x v="0"/>
    <m/>
    <x v="2"/>
    <x v="0"/>
    <d v="2017-07-13T00:00:00"/>
    <x v="1"/>
    <x v="0"/>
    <x v="0"/>
    <m/>
    <x v="0"/>
    <x v="0"/>
    <x v="0"/>
    <m/>
    <x v="1"/>
    <x v="0"/>
    <x v="0"/>
    <x v="1"/>
    <x v="1"/>
    <s v="Hier niets invullen"/>
    <x v="0"/>
    <x v="0"/>
    <x v="0"/>
    <x v="0"/>
    <m/>
    <x v="0"/>
    <x v="0"/>
    <x v="0"/>
    <x v="0"/>
    <m/>
    <x v="0"/>
    <x v="0"/>
    <x v="0"/>
    <m/>
    <x v="0"/>
    <x v="13"/>
    <m/>
  </r>
  <r>
    <s v="18-125715-16."/>
    <s v=" 18-125715-16"/>
    <s v="Susanne Schellekens"/>
    <s v="Invullen of aankruisen  wat van toepassing is"/>
    <d v="2016-08-05T00:00:00"/>
    <x v="1"/>
    <m/>
    <x v="0"/>
    <m/>
    <x v="0"/>
    <m/>
    <x v="0"/>
    <x v="1"/>
    <m/>
    <x v="0"/>
    <m/>
    <x v="0"/>
    <x v="0"/>
    <d v="2016-08-05T00:00:00"/>
    <x v="1"/>
    <x v="0"/>
    <x v="0"/>
    <m/>
    <x v="0"/>
    <x v="0"/>
    <x v="0"/>
    <m/>
    <x v="1"/>
    <x v="0"/>
    <x v="2"/>
    <x v="1"/>
    <x v="2"/>
    <s v="Hier niets invullen"/>
    <x v="0"/>
    <x v="1"/>
    <x v="0"/>
    <x v="0"/>
    <m/>
    <x v="0"/>
    <x v="1"/>
    <x v="7"/>
    <x v="1"/>
    <s v="Degene die de sb heeft ontvangen is niet de ve"/>
    <x v="0"/>
    <x v="0"/>
    <x v="2"/>
    <n v="1"/>
    <x v="0"/>
    <x v="11"/>
    <m/>
  </r>
  <r>
    <s v="18-129347-16."/>
    <s v="18-129347-16"/>
    <s v="Susanne Schellekens"/>
    <s v="Invullen of aankruisen  wat van toepassing is"/>
    <d v="2016-08-16T00:00:00"/>
    <x v="1"/>
    <m/>
    <x v="1"/>
    <m/>
    <x v="0"/>
    <m/>
    <x v="0"/>
    <x v="1"/>
    <m/>
    <x v="0"/>
    <m/>
    <x v="2"/>
    <x v="0"/>
    <d v="2016-08-16T00:00:00"/>
    <x v="0"/>
    <x v="0"/>
    <x v="0"/>
    <m/>
    <x v="0"/>
    <x v="0"/>
    <x v="0"/>
    <m/>
    <x v="1"/>
    <x v="0"/>
    <x v="0"/>
    <x v="1"/>
    <x v="0"/>
    <s v="Hier niets invullen"/>
    <x v="0"/>
    <x v="0"/>
    <x v="0"/>
    <x v="1"/>
    <s v="Volgens pv is de sb op 22-6 16 ip aan ve uitgereikt"/>
    <x v="0"/>
    <x v="0"/>
    <x v="0"/>
    <x v="0"/>
    <m/>
    <x v="0"/>
    <x v="0"/>
    <x v="0"/>
    <m/>
    <x v="0"/>
    <x v="11"/>
    <s v="Toelichting vraag 5: de politie zegt dat de SB ve in persoon is uitgereikt op 16-8. Ve zegt in zijn verzetschrift geen sb te hebben gekregen"/>
  </r>
  <r>
    <s v="18-152356-16."/>
    <s v="18-152356-16"/>
    <s v="Susanne Schellekens"/>
    <s v="Invullen of aankruisen  wat van toepassing is"/>
    <d v="2016-08-16T00:00:00"/>
    <x v="1"/>
    <m/>
    <x v="0"/>
    <m/>
    <x v="0"/>
    <m/>
    <x v="0"/>
    <x v="1"/>
    <m/>
    <x v="0"/>
    <m/>
    <x v="0"/>
    <x v="0"/>
    <d v="2016-08-16T00:00:00"/>
    <x v="1"/>
    <x v="0"/>
    <x v="0"/>
    <m/>
    <x v="0"/>
    <x v="0"/>
    <x v="0"/>
    <m/>
    <x v="1"/>
    <x v="0"/>
    <x v="0"/>
    <x v="1"/>
    <x v="0"/>
    <s v="Hier niets invullen"/>
    <x v="0"/>
    <x v="1"/>
    <x v="0"/>
    <x v="0"/>
    <m/>
    <x v="2"/>
    <x v="1"/>
    <x v="1"/>
    <x v="1"/>
    <s v="Ve geeft in zijn verzetschrift aan dat hij zijn excuses heeft gemaakt en dat de agenten hem niet zouden vervolgen voor belediging"/>
    <x v="0"/>
    <x v="0"/>
    <x v="1"/>
    <m/>
    <x v="0"/>
    <x v="11"/>
    <s v="Originele pv is zoekgeraakt."/>
  </r>
  <r>
    <s v="18-167675-16."/>
    <s v="18-167675-16"/>
    <s v="Susanne Schellekens"/>
    <s v="Invullen of aankruisen  wat van toepassing is"/>
    <d v="2016-09-14T00:00:00"/>
    <x v="1"/>
    <m/>
    <x v="0"/>
    <m/>
    <x v="0"/>
    <m/>
    <x v="0"/>
    <x v="1"/>
    <m/>
    <x v="0"/>
    <m/>
    <x v="0"/>
    <x v="0"/>
    <d v="2016-09-20T00:00:00"/>
    <x v="1"/>
    <x v="0"/>
    <x v="0"/>
    <m/>
    <x v="0"/>
    <x v="0"/>
    <x v="0"/>
    <m/>
    <x v="1"/>
    <x v="2"/>
    <x v="0"/>
    <x v="1"/>
    <x v="0"/>
    <s v="Hier niets invullen"/>
    <x v="0"/>
    <x v="1"/>
    <x v="0"/>
    <x v="0"/>
    <m/>
    <x v="0"/>
    <x v="0"/>
    <x v="0"/>
    <x v="0"/>
    <m/>
    <x v="0"/>
    <x v="0"/>
    <x v="0"/>
    <m/>
    <x v="0"/>
    <x v="10"/>
    <m/>
  </r>
  <r>
    <s v="18-172005-16."/>
    <s v="18-172005-16"/>
    <s v="Susanne Schellekens"/>
    <s v="Invullen of aankruisen  wat van toepassing is"/>
    <d v="2016-09-09T00:00:00"/>
    <x v="1"/>
    <m/>
    <x v="0"/>
    <m/>
    <x v="0"/>
    <m/>
    <x v="0"/>
    <x v="1"/>
    <m/>
    <x v="0"/>
    <m/>
    <x v="0"/>
    <x v="0"/>
    <d v="2016-09-12T00:00:00"/>
    <x v="1"/>
    <x v="0"/>
    <x v="0"/>
    <m/>
    <x v="0"/>
    <x v="0"/>
    <x v="0"/>
    <m/>
    <x v="1"/>
    <x v="0"/>
    <x v="0"/>
    <x v="1"/>
    <x v="0"/>
    <s v="Hier niets invullen"/>
    <x v="0"/>
    <x v="1"/>
    <x v="0"/>
    <x v="0"/>
    <m/>
    <x v="0"/>
    <x v="0"/>
    <x v="0"/>
    <x v="0"/>
    <m/>
    <x v="0"/>
    <x v="0"/>
    <x v="0"/>
    <m/>
    <x v="0"/>
    <x v="24"/>
    <m/>
  </r>
  <r>
    <s v="18-172587-16."/>
    <s v="18-172587-16"/>
    <s v="Susanne Schellekens"/>
    <s v="Invullen of aankruisen  wat van toepassing is"/>
    <d v="2016-09-01T00:00:00"/>
    <x v="1"/>
    <m/>
    <x v="0"/>
    <m/>
    <x v="0"/>
    <m/>
    <x v="0"/>
    <x v="0"/>
    <m/>
    <x v="0"/>
    <m/>
    <x v="0"/>
    <x v="0"/>
    <d v="2016-09-01T00:00:00"/>
    <x v="1"/>
    <x v="0"/>
    <x v="0"/>
    <m/>
    <x v="0"/>
    <x v="0"/>
    <x v="0"/>
    <m/>
    <x v="1"/>
    <x v="0"/>
    <x v="0"/>
    <x v="0"/>
    <x v="0"/>
    <s v="Hier niets invullen"/>
    <x v="0"/>
    <x v="1"/>
    <x v="0"/>
    <x v="0"/>
    <m/>
    <x v="0"/>
    <x v="0"/>
    <x v="0"/>
    <x v="0"/>
    <m/>
    <x v="0"/>
    <x v="0"/>
    <x v="0"/>
    <m/>
    <x v="0"/>
    <x v="11"/>
    <m/>
  </r>
  <r>
    <s v="18-178707-16."/>
    <s v="18-178707-16"/>
    <s v="Susanne Schellekens"/>
    <s v="Invullen of aankruisen  wat van toepassing is"/>
    <d v="2016-09-13T00:00:00"/>
    <x v="1"/>
    <m/>
    <x v="0"/>
    <m/>
    <x v="0"/>
    <m/>
    <x v="0"/>
    <x v="1"/>
    <m/>
    <x v="0"/>
    <m/>
    <x v="0"/>
    <x v="0"/>
    <d v="2016-09-13T00:00:00"/>
    <x v="1"/>
    <x v="0"/>
    <x v="0"/>
    <m/>
    <x v="0"/>
    <x v="0"/>
    <x v="0"/>
    <m/>
    <x v="1"/>
    <x v="1"/>
    <x v="0"/>
    <x v="1"/>
    <x v="0"/>
    <s v="Hier niets invullen"/>
    <x v="0"/>
    <x v="1"/>
    <x v="0"/>
    <x v="0"/>
    <m/>
    <x v="0"/>
    <x v="0"/>
    <x v="0"/>
    <x v="1"/>
    <s v="Ve geeft aan schade vergoed te hebben"/>
    <x v="0"/>
    <x v="0"/>
    <x v="0"/>
    <m/>
    <x v="0"/>
    <x v="11"/>
    <s v="Vraag 3: In het dossier zit een formulier waarbij verzet wordt aangetekend. Hierdoor lijkt het alsof het verzet in persoon is ingesteld, maar ik heb de vragen als schriftelijk ingesteld behandeld. "/>
  </r>
  <r>
    <s v="18-183233-16."/>
    <s v="18-183233-16"/>
    <s v="Susanne Schellekens"/>
    <s v="Invullen of aankruisen  wat van toepassing is"/>
    <d v="2016-10-13T00:00:00"/>
    <x v="1"/>
    <m/>
    <x v="0"/>
    <m/>
    <x v="0"/>
    <m/>
    <x v="0"/>
    <x v="1"/>
    <m/>
    <x v="0"/>
    <m/>
    <x v="0"/>
    <x v="0"/>
    <d v="2016-10-14T00:00:00"/>
    <x v="1"/>
    <x v="0"/>
    <x v="0"/>
    <m/>
    <x v="0"/>
    <x v="0"/>
    <x v="0"/>
    <m/>
    <x v="1"/>
    <x v="0"/>
    <x v="0"/>
    <x v="1"/>
    <x v="0"/>
    <s v="Hier niets invullen"/>
    <x v="0"/>
    <x v="1"/>
    <x v="0"/>
    <x v="1"/>
    <s v="Ve was op 27-9 op de hoogte van de SB. Het verzetschrift komt op 13-10 bij het parket binnen"/>
    <x v="0"/>
    <x v="0"/>
    <x v="0"/>
    <x v="0"/>
    <m/>
    <x v="0"/>
    <x v="0"/>
    <x v="0"/>
    <m/>
    <x v="0"/>
    <x v="1"/>
    <s v="Vraag 5: Op 27 september schrijft ve een verzetschrift. Dit komt op 30-9 binnen bij het CJIb. Op 7 oktober verzendt het CJIB het naar parket NN. Daar wordt het op 13-10 ontvangen."/>
  </r>
  <r>
    <s v="18-183284-16."/>
    <s v="18-183284-16"/>
    <s v="Susanne Schellekens"/>
    <s v="Invullen of aankruisen  wat van toepassing is"/>
    <d v="2016-09-27T00:00:00"/>
    <x v="1"/>
    <m/>
    <x v="0"/>
    <m/>
    <x v="0"/>
    <m/>
    <x v="0"/>
    <x v="1"/>
    <m/>
    <x v="0"/>
    <m/>
    <x v="0"/>
    <x v="0"/>
    <d v="2016-09-28T00:00:00"/>
    <x v="1"/>
    <x v="0"/>
    <x v="0"/>
    <m/>
    <x v="0"/>
    <x v="0"/>
    <x v="0"/>
    <m/>
    <x v="1"/>
    <x v="0"/>
    <x v="0"/>
    <x v="1"/>
    <x v="0"/>
    <s v="Hier niets invullen"/>
    <x v="0"/>
    <x v="1"/>
    <x v="0"/>
    <x v="0"/>
    <m/>
    <x v="0"/>
    <x v="0"/>
    <x v="0"/>
    <x v="0"/>
    <m/>
    <x v="0"/>
    <x v="0"/>
    <x v="0"/>
    <m/>
    <x v="0"/>
    <x v="1"/>
    <m/>
  </r>
  <r>
    <s v="18-184473-16."/>
    <s v="18-184473-16"/>
    <s v="Susanne Schellekens"/>
    <s v="Invullen of aankruisen  wat van toepassing is"/>
    <d v="2016-09-23T00:00:00"/>
    <x v="1"/>
    <m/>
    <x v="0"/>
    <m/>
    <x v="0"/>
    <m/>
    <x v="0"/>
    <x v="1"/>
    <m/>
    <x v="0"/>
    <m/>
    <x v="0"/>
    <x v="0"/>
    <d v="2016-09-23T00:00:00"/>
    <x v="1"/>
    <x v="0"/>
    <x v="0"/>
    <m/>
    <x v="0"/>
    <x v="0"/>
    <x v="0"/>
    <m/>
    <x v="1"/>
    <x v="0"/>
    <x v="0"/>
    <x v="1"/>
    <x v="0"/>
    <s v="Hier niets invullen"/>
    <x v="0"/>
    <x v="1"/>
    <x v="0"/>
    <x v="0"/>
    <m/>
    <x v="0"/>
    <x v="0"/>
    <x v="0"/>
    <x v="0"/>
    <m/>
    <x v="0"/>
    <x v="0"/>
    <x v="0"/>
    <m/>
    <x v="0"/>
    <x v="11"/>
    <m/>
  </r>
  <r>
    <s v="18-187873-16."/>
    <s v="18-187873-16"/>
    <s v="Susanne Schellekens"/>
    <s v="Invullen of aankruisen  wat van toepassing is"/>
    <d v="2016-09-20T00:00:00"/>
    <x v="1"/>
    <m/>
    <x v="1"/>
    <m/>
    <x v="0"/>
    <m/>
    <x v="0"/>
    <x v="0"/>
    <m/>
    <x v="0"/>
    <m/>
    <x v="0"/>
    <x v="0"/>
    <d v="2016-09-21T00:00:00"/>
    <x v="1"/>
    <x v="0"/>
    <x v="0"/>
    <m/>
    <x v="0"/>
    <x v="0"/>
    <x v="0"/>
    <m/>
    <x v="1"/>
    <x v="0"/>
    <x v="0"/>
    <x v="0"/>
    <x v="0"/>
    <s v="Hier niets invullen"/>
    <x v="0"/>
    <x v="0"/>
    <x v="0"/>
    <x v="0"/>
    <m/>
    <x v="0"/>
    <x v="0"/>
    <x v="0"/>
    <x v="0"/>
    <m/>
    <x v="0"/>
    <x v="0"/>
    <x v="0"/>
    <m/>
    <x v="0"/>
    <x v="1"/>
    <m/>
  </r>
  <r>
    <s v="18-191650-16."/>
    <s v="18-191650-16"/>
    <s v="Susanne Schellekens"/>
    <s v="Invullen of aankruisen  wat van toepassing is"/>
    <d v="2016-10-26T00:00:00"/>
    <x v="1"/>
    <m/>
    <x v="0"/>
    <m/>
    <x v="0"/>
    <m/>
    <x v="0"/>
    <x v="2"/>
    <m/>
    <x v="0"/>
    <m/>
    <x v="0"/>
    <x v="0"/>
    <d v="2016-10-26T00:00:00"/>
    <x v="1"/>
    <x v="0"/>
    <x v="0"/>
    <m/>
    <x v="0"/>
    <x v="2"/>
    <x v="0"/>
    <m/>
    <x v="1"/>
    <x v="0"/>
    <x v="0"/>
    <x v="1"/>
    <x v="1"/>
    <s v="Hier niets invullen"/>
    <x v="0"/>
    <x v="1"/>
    <x v="0"/>
    <x v="0"/>
    <m/>
    <x v="0"/>
    <x v="0"/>
    <x v="0"/>
    <x v="1"/>
    <s v="Vergunning is bijgevoegd"/>
    <x v="0"/>
    <x v="0"/>
    <x v="0"/>
    <m/>
    <x v="0"/>
    <x v="11"/>
    <m/>
  </r>
  <r>
    <s v="18-194638-15."/>
    <s v="18-194638-15"/>
    <s v="Susanne Schellekens"/>
    <s v="Invullen of aankruisen  wat van toepassing is"/>
    <d v="2016-02-24T00:00:00"/>
    <x v="1"/>
    <m/>
    <x v="1"/>
    <m/>
    <x v="2"/>
    <m/>
    <x v="1"/>
    <x v="1"/>
    <m/>
    <x v="0"/>
    <m/>
    <x v="2"/>
    <x v="0"/>
    <d v="2017-02-25T00:00:00"/>
    <x v="3"/>
    <x v="1"/>
    <x v="0"/>
    <m/>
    <x v="0"/>
    <x v="0"/>
    <x v="0"/>
    <m/>
    <x v="1"/>
    <x v="0"/>
    <x v="0"/>
    <x v="1"/>
    <x v="0"/>
    <s v="Hier niets invullen"/>
    <x v="0"/>
    <x v="0"/>
    <x v="0"/>
    <x v="1"/>
    <s v="Niet binnen 14 dagen na uitreiking ip"/>
    <x v="0"/>
    <x v="0"/>
    <x v="0"/>
    <x v="0"/>
    <m/>
    <x v="0"/>
    <x v="0"/>
    <x v="0"/>
    <m/>
    <x v="0"/>
    <x v="7"/>
    <m/>
  </r>
  <r>
    <s v="18-197412-16."/>
    <s v="18-197412-16"/>
    <s v="Susanne Schellekens"/>
    <s v="Invullen of aankruisen  wat van toepassing is"/>
    <d v="2016-10-27T00:00:00"/>
    <x v="2"/>
    <m/>
    <x v="1"/>
    <m/>
    <x v="0"/>
    <m/>
    <x v="0"/>
    <x v="1"/>
    <m/>
    <x v="0"/>
    <m/>
    <x v="1"/>
    <x v="0"/>
    <d v="2016-11-01T00:00:00"/>
    <x v="1"/>
    <x v="0"/>
    <x v="0"/>
    <m/>
    <x v="0"/>
    <x v="0"/>
    <x v="0"/>
    <m/>
    <x v="1"/>
    <x v="0"/>
    <x v="0"/>
    <x v="1"/>
    <x v="0"/>
    <s v="Hier niets invullen"/>
    <x v="0"/>
    <x v="0"/>
    <x v="0"/>
    <x v="1"/>
    <s v="Niet binnen 14 dagen na uitreiking ip"/>
    <x v="0"/>
    <x v="0"/>
    <x v="0"/>
    <x v="0"/>
    <m/>
    <x v="0"/>
    <x v="0"/>
    <x v="0"/>
    <m/>
    <x v="0"/>
    <x v="5"/>
    <m/>
  </r>
  <r>
    <s v="18-197547-16."/>
    <s v="18-197547-16"/>
    <s v="Susanne Schellekens"/>
    <s v="Invullen of aankruisen  wat van toepassing is"/>
    <d v="2016-10-04T00:00:00"/>
    <x v="0"/>
    <s v="e-mail d.d. 4 oktober"/>
    <x v="0"/>
    <m/>
    <x v="0"/>
    <m/>
    <x v="0"/>
    <x v="0"/>
    <m/>
    <x v="0"/>
    <m/>
    <x v="0"/>
    <x v="0"/>
    <d v="2016-11-08T00:00:00"/>
    <x v="1"/>
    <x v="0"/>
    <x v="1"/>
    <m/>
    <x v="0"/>
    <x v="0"/>
    <x v="0"/>
    <m/>
    <x v="1"/>
    <x v="0"/>
    <x v="0"/>
    <x v="2"/>
    <x v="0"/>
    <s v="Hier niets invullen"/>
    <x v="0"/>
    <x v="1"/>
    <x v="0"/>
    <x v="0"/>
    <m/>
    <x v="0"/>
    <x v="1"/>
    <x v="1"/>
    <x v="0"/>
    <m/>
    <x v="0"/>
    <x v="3"/>
    <x v="1"/>
    <m/>
    <x v="0"/>
    <x v="56"/>
    <s v="Vraag 14: e-mail is op 4 oktober binnengekomen en op 4 november is pas een stempel op gekomen."/>
  </r>
  <r>
    <s v="18-198139-16."/>
    <s v="18-198139-16"/>
    <s v="Susanne Schellekens"/>
    <s v="Invullen of aankruisen  wat van toepassing is"/>
    <d v="2016-10-18T00:00:00"/>
    <x v="1"/>
    <m/>
    <x v="0"/>
    <m/>
    <x v="0"/>
    <m/>
    <x v="0"/>
    <x v="1"/>
    <m/>
    <x v="0"/>
    <m/>
    <x v="0"/>
    <x v="0"/>
    <d v="2016-10-18T00:00:00"/>
    <x v="1"/>
    <x v="0"/>
    <x v="3"/>
    <m/>
    <x v="0"/>
    <x v="0"/>
    <x v="0"/>
    <m/>
    <x v="1"/>
    <x v="0"/>
    <x v="0"/>
    <x v="1"/>
    <x v="0"/>
    <s v="Hier niets invullen"/>
    <x v="0"/>
    <x v="1"/>
    <x v="0"/>
    <x v="0"/>
    <m/>
    <x v="0"/>
    <x v="0"/>
    <x v="0"/>
    <x v="1"/>
    <s v="Ve heeft in zijn verzetschrift de omstandigheden waaronder het feit is gepleegd nader uiteengezet"/>
    <x v="0"/>
    <x v="0"/>
    <x v="0"/>
    <m/>
    <x v="0"/>
    <x v="11"/>
    <m/>
  </r>
  <r>
    <s v="18-204420-16."/>
    <s v="18-204420-16"/>
    <s v="Susanne Schellekens"/>
    <s v="Invullen of aankruisen  wat van toepassing is"/>
    <d v="2017-10-20T00:00:00"/>
    <x v="0"/>
    <s v="e-mail van 20 oktober 2016"/>
    <x v="1"/>
    <m/>
    <x v="0"/>
    <m/>
    <x v="0"/>
    <x v="1"/>
    <m/>
    <x v="0"/>
    <m/>
    <x v="0"/>
    <x v="0"/>
    <d v="2016-10-21T00:00:00"/>
    <x v="1"/>
    <x v="0"/>
    <x v="1"/>
    <s v="e-mail komt op 20 oktober binnen, de datumstempel binnenkomst parket vermeldt 24 oktober en op de akte wordt 21 oktober vermeld."/>
    <x v="0"/>
    <x v="0"/>
    <x v="0"/>
    <m/>
    <x v="1"/>
    <x v="2"/>
    <x v="0"/>
    <x v="1"/>
    <x v="0"/>
    <s v="Hier niets invullen"/>
    <x v="0"/>
    <x v="0"/>
    <x v="0"/>
    <x v="0"/>
    <m/>
    <x v="0"/>
    <x v="0"/>
    <x v="0"/>
    <x v="0"/>
    <m/>
    <x v="0"/>
    <x v="0"/>
    <x v="0"/>
    <m/>
    <x v="0"/>
    <x v="39"/>
    <s v="9b De datumstempel op de e-mail is 24 oktober 2016"/>
  </r>
  <r>
    <s v="18-209292-15."/>
    <s v="18-209292-15"/>
    <s v="Susanne Schellekens"/>
    <s v="Invullen of aankruisen  wat van toepassing is"/>
    <d v="2015-10-27T00:00:00"/>
    <x v="1"/>
    <m/>
    <x v="0"/>
    <m/>
    <x v="0"/>
    <m/>
    <x v="0"/>
    <x v="1"/>
    <m/>
    <x v="0"/>
    <m/>
    <x v="0"/>
    <x v="0"/>
    <d v="2015-10-30T00:00:00"/>
    <x v="1"/>
    <x v="0"/>
    <x v="0"/>
    <m/>
    <x v="0"/>
    <x v="0"/>
    <x v="0"/>
    <m/>
    <x v="1"/>
    <x v="0"/>
    <x v="0"/>
    <x v="1"/>
    <x v="0"/>
    <s v="Hier niets invullen"/>
    <x v="0"/>
    <x v="0"/>
    <x v="0"/>
    <x v="0"/>
    <m/>
    <x v="0"/>
    <x v="0"/>
    <x v="0"/>
    <x v="1"/>
    <s v="Ve heeft in zijn verzetschrift zijn persoonlijke omstandigheden toegelicht"/>
    <x v="0"/>
    <x v="0"/>
    <x v="0"/>
    <m/>
    <x v="0"/>
    <x v="24"/>
    <m/>
  </r>
  <r>
    <s v="18-211100-16."/>
    <s v="18-211100-16"/>
    <s v="Susanne Schellekens"/>
    <s v="Invullen of aankruisen  wat van toepassing is"/>
    <d v="2016-12-06T00:00:00"/>
    <x v="1"/>
    <m/>
    <x v="0"/>
    <m/>
    <x v="0"/>
    <m/>
    <x v="0"/>
    <x v="1"/>
    <m/>
    <x v="0"/>
    <m/>
    <x v="0"/>
    <x v="0"/>
    <d v="2016-12-13T00:00:00"/>
    <x v="1"/>
    <x v="0"/>
    <x v="0"/>
    <m/>
    <x v="0"/>
    <x v="0"/>
    <x v="0"/>
    <m/>
    <x v="1"/>
    <x v="0"/>
    <x v="0"/>
    <x v="1"/>
    <x v="0"/>
    <s v="Hier niets invullen"/>
    <x v="0"/>
    <x v="1"/>
    <x v="0"/>
    <x v="0"/>
    <m/>
    <x v="0"/>
    <x v="0"/>
    <x v="0"/>
    <x v="0"/>
    <m/>
    <x v="0"/>
    <x v="0"/>
    <x v="0"/>
    <m/>
    <x v="0"/>
    <x v="20"/>
    <m/>
  </r>
  <r>
    <s v="18-217790-16."/>
    <s v="18-217790-16"/>
    <s v="Susanne Schellekens"/>
    <s v="Invullen of aankruisen  wat van toepassing is"/>
    <d v="2016-11-15T00:00:00"/>
    <x v="1"/>
    <m/>
    <x v="0"/>
    <m/>
    <x v="0"/>
    <m/>
    <x v="0"/>
    <x v="1"/>
    <m/>
    <x v="0"/>
    <m/>
    <x v="0"/>
    <x v="0"/>
    <d v="2016-11-18T00:00:00"/>
    <x v="1"/>
    <x v="0"/>
    <x v="1"/>
    <m/>
    <x v="0"/>
    <x v="0"/>
    <x v="0"/>
    <m/>
    <x v="1"/>
    <x v="0"/>
    <x v="0"/>
    <x v="1"/>
    <x v="0"/>
    <s v="Hier niets invullen"/>
    <x v="0"/>
    <x v="1"/>
    <x v="0"/>
    <x v="0"/>
    <m/>
    <x v="0"/>
    <x v="0"/>
    <x v="0"/>
    <x v="1"/>
    <s v="Persoonlijke omstandigheden ve, o.a. huis uit ivm feit"/>
    <x v="0"/>
    <x v="0"/>
    <x v="0"/>
    <m/>
    <x v="0"/>
    <x v="24"/>
    <s v="Het verzetschrift lijkt een format dat verstrekt wordt door het parket. Het lijkt erop dat het verzet in persoon is ingesteld maar het wordt als ingekomen brief behandeld"/>
  </r>
  <r>
    <s v="18-221214-15."/>
    <s v="18-221214-15"/>
    <s v="Susanne Schellekens"/>
    <s v="Invullen of aankruisen  wat van toepassing is"/>
    <d v="2016-09-14T00:00:00"/>
    <x v="1"/>
    <m/>
    <x v="0"/>
    <m/>
    <x v="0"/>
    <m/>
    <x v="0"/>
    <x v="1"/>
    <m/>
    <x v="0"/>
    <m/>
    <x v="0"/>
    <x v="0"/>
    <d v="2016-09-15T00:00:00"/>
    <x v="1"/>
    <x v="0"/>
    <x v="0"/>
    <m/>
    <x v="0"/>
    <x v="0"/>
    <x v="0"/>
    <m/>
    <x v="1"/>
    <x v="0"/>
    <x v="0"/>
    <x v="1"/>
    <x v="0"/>
    <s v="Hier niets invullen"/>
    <x v="0"/>
    <x v="1"/>
    <x v="0"/>
    <x v="0"/>
    <m/>
    <x v="0"/>
    <x v="0"/>
    <x v="0"/>
    <x v="2"/>
    <m/>
    <x v="0"/>
    <x v="0"/>
    <x v="0"/>
    <m/>
    <x v="0"/>
    <x v="1"/>
    <m/>
  </r>
  <r>
    <s v="18-232472-14."/>
    <s v="18-232472-14"/>
    <s v="Susanne Schellekens"/>
    <s v="Invullen of aankruisen  wat van toepassing is"/>
    <d v="2015-12-29T00:00:00"/>
    <x v="1"/>
    <m/>
    <x v="0"/>
    <m/>
    <x v="0"/>
    <m/>
    <x v="0"/>
    <x v="0"/>
    <m/>
    <x v="0"/>
    <m/>
    <x v="2"/>
    <x v="0"/>
    <d v="2015-12-29T00:00:00"/>
    <x v="1"/>
    <x v="0"/>
    <x v="0"/>
    <m/>
    <x v="0"/>
    <x v="0"/>
    <x v="0"/>
    <m/>
    <x v="1"/>
    <x v="2"/>
    <x v="0"/>
    <x v="0"/>
    <x v="0"/>
    <s v="Hier niets invullen"/>
    <x v="0"/>
    <x v="1"/>
    <x v="0"/>
    <x v="0"/>
    <m/>
    <x v="0"/>
    <x v="0"/>
    <x v="0"/>
    <x v="0"/>
    <m/>
    <x v="0"/>
    <x v="0"/>
    <x v="0"/>
    <m/>
    <x v="0"/>
    <x v="11"/>
    <m/>
  </r>
  <r>
    <s v="18-239471-16."/>
    <s v="18-239471-16"/>
    <s v="Susanne Schellekens"/>
    <s v="Invullen of aankruisen  wat van toepassing is"/>
    <d v="2016-12-15T00:00:00"/>
    <x v="1"/>
    <m/>
    <x v="0"/>
    <m/>
    <x v="0"/>
    <m/>
    <x v="0"/>
    <x v="5"/>
    <m/>
    <x v="0"/>
    <m/>
    <x v="0"/>
    <x v="0"/>
    <d v="2016-12-15T00:00:00"/>
    <x v="1"/>
    <x v="0"/>
    <x v="0"/>
    <m/>
    <x v="0"/>
    <x v="0"/>
    <x v="0"/>
    <m/>
    <x v="1"/>
    <x v="0"/>
    <x v="0"/>
    <x v="1"/>
    <x v="0"/>
    <s v="Hier niets invullen"/>
    <x v="0"/>
    <x v="1"/>
    <x v="0"/>
    <x v="0"/>
    <m/>
    <x v="0"/>
    <x v="0"/>
    <x v="0"/>
    <x v="0"/>
    <m/>
    <x v="0"/>
    <x v="0"/>
    <x v="0"/>
    <m/>
    <x v="0"/>
    <x v="11"/>
    <m/>
  </r>
  <r>
    <s v="18-245163-16."/>
    <s v="18-245163-16"/>
    <s v="Susanne Schellekens"/>
    <s v="Invullen of aankruisen  wat van toepassing is"/>
    <d v="2016-12-09T00:00:00"/>
    <x v="1"/>
    <m/>
    <x v="0"/>
    <m/>
    <x v="0"/>
    <m/>
    <x v="0"/>
    <x v="0"/>
    <m/>
    <x v="0"/>
    <m/>
    <x v="2"/>
    <x v="0"/>
    <d v="2016-12-14T00:00:00"/>
    <x v="1"/>
    <x v="0"/>
    <x v="0"/>
    <m/>
    <x v="0"/>
    <x v="0"/>
    <x v="0"/>
    <m/>
    <x v="1"/>
    <x v="0"/>
    <x v="0"/>
    <x v="0"/>
    <x v="0"/>
    <s v="Hier niets invullen"/>
    <x v="0"/>
    <x v="0"/>
    <x v="0"/>
    <x v="0"/>
    <m/>
    <x v="0"/>
    <x v="0"/>
    <x v="0"/>
    <x v="0"/>
    <m/>
    <x v="0"/>
    <x v="0"/>
    <x v="0"/>
    <m/>
    <x v="0"/>
    <x v="5"/>
    <m/>
  </r>
  <r>
    <s v="18-253342-16."/>
    <s v="18-253342-16"/>
    <s v="Susanne Schellekens"/>
    <s v="Invullen of aankruisen  wat van toepassing is"/>
    <d v="2016-12-27T00:00:00"/>
    <x v="1"/>
    <m/>
    <x v="0"/>
    <m/>
    <x v="0"/>
    <m/>
    <x v="0"/>
    <x v="0"/>
    <m/>
    <x v="0"/>
    <m/>
    <x v="2"/>
    <x v="0"/>
    <d v="2016-12-27T00:00:00"/>
    <x v="1"/>
    <x v="0"/>
    <x v="0"/>
    <m/>
    <x v="0"/>
    <x v="0"/>
    <x v="0"/>
    <m/>
    <x v="1"/>
    <x v="0"/>
    <x v="0"/>
    <x v="0"/>
    <x v="0"/>
    <s v="Hier niets invullen"/>
    <x v="0"/>
    <x v="1"/>
    <x v="0"/>
    <x v="0"/>
    <m/>
    <x v="0"/>
    <x v="0"/>
    <x v="0"/>
    <x v="0"/>
    <m/>
    <x v="0"/>
    <x v="0"/>
    <x v="0"/>
    <m/>
    <x v="0"/>
    <x v="11"/>
    <m/>
  </r>
  <r>
    <s v="18-254309-15."/>
    <s v="18-254309-15"/>
    <s v="Susanne Schellekens"/>
    <s v="Invullen of aankruisen  wat van toepassing is"/>
    <d v="2016-01-05T00:00:00"/>
    <x v="1"/>
    <m/>
    <x v="0"/>
    <m/>
    <x v="0"/>
    <m/>
    <x v="0"/>
    <x v="0"/>
    <m/>
    <x v="0"/>
    <m/>
    <x v="2"/>
    <x v="0"/>
    <d v="2016-01-06T00:00:00"/>
    <x v="1"/>
    <x v="0"/>
    <x v="1"/>
    <m/>
    <x v="0"/>
    <x v="0"/>
    <x v="0"/>
    <m/>
    <x v="1"/>
    <x v="0"/>
    <x v="0"/>
    <x v="0"/>
    <x v="0"/>
    <s v="Hier niets invullen"/>
    <x v="0"/>
    <x v="0"/>
    <x v="0"/>
    <x v="0"/>
    <m/>
    <x v="0"/>
    <x v="0"/>
    <x v="0"/>
    <x v="0"/>
    <m/>
    <x v="0"/>
    <x v="0"/>
    <x v="0"/>
    <m/>
    <x v="0"/>
    <x v="1"/>
    <m/>
  </r>
  <r>
    <s v="18-256262-16."/>
    <s v="18-256262-16"/>
    <s v="Susanne Schellekens"/>
    <s v="Invullen of aankruisen  wat van toepassing is"/>
    <d v="2017-12-27T00:00:00"/>
    <x v="1"/>
    <m/>
    <x v="0"/>
    <m/>
    <x v="0"/>
    <m/>
    <x v="0"/>
    <x v="0"/>
    <m/>
    <x v="0"/>
    <m/>
    <x v="2"/>
    <x v="0"/>
    <d v="2016-12-27T00:00:00"/>
    <x v="1"/>
    <x v="0"/>
    <x v="0"/>
    <m/>
    <x v="0"/>
    <x v="0"/>
    <x v="0"/>
    <m/>
    <x v="1"/>
    <x v="0"/>
    <x v="0"/>
    <x v="0"/>
    <x v="0"/>
    <s v="Hier niets invullen"/>
    <x v="0"/>
    <x v="0"/>
    <x v="0"/>
    <x v="0"/>
    <m/>
    <x v="0"/>
    <x v="0"/>
    <x v="0"/>
    <x v="0"/>
    <m/>
    <x v="0"/>
    <x v="0"/>
    <x v="0"/>
    <m/>
    <x v="0"/>
    <x v="48"/>
    <m/>
  </r>
  <r>
    <s v="01-000520-15."/>
    <s v="01-000520-15"/>
    <s v="Anneke Rogier"/>
    <s v="Invullen of aankruisen  wat van toepassing is"/>
    <d v="2016-09-02T00:00:00"/>
    <x v="0"/>
    <s v="fax-datum brief waarmee verzet wordt aangekondigd"/>
    <x v="0"/>
    <m/>
    <x v="3"/>
    <m/>
    <x v="0"/>
    <x v="1"/>
    <m/>
    <x v="0"/>
    <m/>
    <x v="0"/>
    <x v="0"/>
    <d v="2016-09-05T00:00:00"/>
    <x v="1"/>
    <x v="0"/>
    <x v="0"/>
    <m/>
    <x v="0"/>
    <x v="0"/>
    <x v="0"/>
    <m/>
    <x v="1"/>
    <x v="0"/>
    <x v="0"/>
    <x v="1"/>
    <x v="0"/>
    <s v="Hier niets invullen"/>
    <x v="0"/>
    <x v="1"/>
    <x v="0"/>
    <x v="0"/>
    <m/>
    <x v="0"/>
    <x v="0"/>
    <x v="0"/>
    <x v="0"/>
    <m/>
    <x v="0"/>
    <x v="3"/>
    <x v="0"/>
    <m/>
    <x v="0"/>
    <x v="24"/>
    <s v="Bij vrg 9b gebruikte ik de datum die bovenaan de verzetsbrief zichtbaar was, het was de datum van de fax. Bij vrg 23 &quot;nee&quot; ingevuld omdat OMSB door ons niet in GPS werd toegevoegd, verzetpleger stuurde OMSB wel mee bij verzetsbrief, niet goed leesbaar in GPS. "/>
  </r>
  <r>
    <s v="01-011528-16."/>
    <s v="01-011528-16"/>
    <s v="Anneke Rogier"/>
    <s v="Invullen of aankruisen  wat van toepassing is"/>
    <d v="2016-09-15T00:00:00"/>
    <x v="2"/>
    <m/>
    <x v="0"/>
    <m/>
    <x v="0"/>
    <m/>
    <x v="0"/>
    <x v="1"/>
    <m/>
    <x v="0"/>
    <m/>
    <x v="2"/>
    <x v="0"/>
    <d v="2016-09-15T00:00:00"/>
    <x v="1"/>
    <x v="0"/>
    <x v="0"/>
    <m/>
    <x v="0"/>
    <x v="0"/>
    <x v="0"/>
    <m/>
    <x v="1"/>
    <x v="0"/>
    <x v="0"/>
    <x v="1"/>
    <x v="0"/>
    <s v="Hier niets invullen"/>
    <x v="0"/>
    <x v="0"/>
    <x v="0"/>
    <x v="0"/>
    <m/>
    <x v="0"/>
    <x v="0"/>
    <x v="0"/>
    <x v="0"/>
    <m/>
    <x v="0"/>
    <x v="0"/>
    <x v="0"/>
    <m/>
    <x v="0"/>
    <x v="11"/>
    <m/>
  </r>
  <r>
    <s v="01-012503-16."/>
    <s v="01-012503-16"/>
    <s v="Anneke Rogier"/>
    <s v="Invullen of aankruisen  wat van toepassing is"/>
    <d v="2016-06-02T00:00:00"/>
    <x v="2"/>
    <m/>
    <x v="0"/>
    <m/>
    <x v="0"/>
    <m/>
    <x v="0"/>
    <x v="1"/>
    <m/>
    <x v="0"/>
    <m/>
    <x v="1"/>
    <x v="0"/>
    <d v="2016-06-03T00:00:00"/>
    <x v="1"/>
    <x v="0"/>
    <x v="0"/>
    <m/>
    <x v="0"/>
    <x v="0"/>
    <x v="0"/>
    <m/>
    <x v="1"/>
    <x v="0"/>
    <x v="0"/>
    <x v="1"/>
    <x v="0"/>
    <s v="Hier niets invullen"/>
    <x v="0"/>
    <x v="1"/>
    <x v="0"/>
    <x v="0"/>
    <m/>
    <x v="0"/>
    <x v="0"/>
    <x v="0"/>
    <x v="0"/>
    <m/>
    <x v="0"/>
    <x v="0"/>
    <x v="0"/>
    <m/>
    <x v="0"/>
    <x v="1"/>
    <m/>
  </r>
  <r>
    <s v="01-012551-15."/>
    <s v="01-012551-15"/>
    <s v="Anneke Rogier"/>
    <s v="Invullen of aankruisen  wat van toepassing is"/>
    <d v="2015-02-04T00:00:00"/>
    <x v="2"/>
    <m/>
    <x v="2"/>
    <s v="de akte maakte melding van het feit dat verd verzet instelde op 4-2-2017"/>
    <x v="0"/>
    <m/>
    <x v="0"/>
    <x v="1"/>
    <m/>
    <x v="0"/>
    <m/>
    <x v="2"/>
    <x v="0"/>
    <d v="2017-02-04T00:00:00"/>
    <x v="1"/>
    <x v="0"/>
    <x v="0"/>
    <m/>
    <x v="0"/>
    <x v="0"/>
    <x v="0"/>
    <m/>
    <x v="1"/>
    <x v="2"/>
    <x v="0"/>
    <x v="1"/>
    <x v="0"/>
    <s v="Hier niets invullen"/>
    <x v="0"/>
    <x v="0"/>
    <x v="1"/>
    <x v="0"/>
    <m/>
    <x v="0"/>
    <x v="0"/>
    <x v="0"/>
    <x v="1"/>
    <s v="etuigen nader gehoord door rc"/>
    <x v="0"/>
    <x v="0"/>
    <x v="0"/>
    <m/>
    <x v="0"/>
    <x v="43"/>
    <m/>
  </r>
  <r>
    <s v="01-014896-15."/>
    <s v="01-014896-15"/>
    <s v="Anneke Rogier"/>
    <s v="Invullen of aankruisen  wat van toepassing is"/>
    <d v="2015-02-25T00:00:00"/>
    <x v="1"/>
    <m/>
    <x v="0"/>
    <m/>
    <x v="0"/>
    <m/>
    <x v="1"/>
    <x v="1"/>
    <m/>
    <x v="0"/>
    <m/>
    <x v="0"/>
    <x v="0"/>
    <d v="2015-02-25T00:00:00"/>
    <x v="3"/>
    <x v="1"/>
    <x v="0"/>
    <m/>
    <x v="0"/>
    <x v="0"/>
    <x v="0"/>
    <m/>
    <x v="1"/>
    <x v="0"/>
    <x v="0"/>
    <x v="1"/>
    <x v="0"/>
    <s v="Hier niets invullen"/>
    <x v="0"/>
    <x v="0"/>
    <x v="0"/>
    <x v="0"/>
    <m/>
    <x v="0"/>
    <x v="1"/>
    <x v="1"/>
    <x v="0"/>
    <m/>
    <x v="1"/>
    <x v="2"/>
    <x v="2"/>
    <n v="90"/>
    <x v="0"/>
    <x v="11"/>
    <m/>
  </r>
  <r>
    <s v="01-015330-16."/>
    <s v="01-015330-16"/>
    <s v="Anneke Rogier"/>
    <s v="Invullen of aankruisen  wat van toepassing is"/>
    <d v="2017-02-07T00:00:00"/>
    <x v="1"/>
    <m/>
    <x v="0"/>
    <m/>
    <x v="4"/>
    <m/>
    <x v="1"/>
    <x v="1"/>
    <m/>
    <x v="0"/>
    <m/>
    <x v="0"/>
    <x v="0"/>
    <d v="2017-02-07T00:00:00"/>
    <x v="1"/>
    <x v="0"/>
    <x v="0"/>
    <m/>
    <x v="0"/>
    <x v="0"/>
    <x v="0"/>
    <m/>
    <x v="1"/>
    <x v="0"/>
    <x v="0"/>
    <x v="1"/>
    <x v="0"/>
    <s v="Hier niets invullen"/>
    <x v="0"/>
    <x v="1"/>
    <x v="0"/>
    <x v="0"/>
    <m/>
    <x v="0"/>
    <x v="1"/>
    <x v="4"/>
    <x v="0"/>
    <m/>
    <x v="0"/>
    <x v="0"/>
    <x v="1"/>
    <m/>
    <x v="0"/>
    <x v="11"/>
    <m/>
  </r>
  <r>
    <s v="01-020802-15."/>
    <s v="01-020802-15"/>
    <s v="Anneke Rogier"/>
    <s v="Invullen of aankruisen  wat van toepassing is"/>
    <d v="2015-03-25T00:00:00"/>
    <x v="1"/>
    <m/>
    <x v="0"/>
    <m/>
    <x v="0"/>
    <m/>
    <x v="0"/>
    <x v="1"/>
    <m/>
    <x v="0"/>
    <m/>
    <x v="0"/>
    <x v="0"/>
    <d v="2015-03-25T00:00:00"/>
    <x v="1"/>
    <x v="0"/>
    <x v="0"/>
    <m/>
    <x v="0"/>
    <x v="0"/>
    <x v="0"/>
    <m/>
    <x v="1"/>
    <x v="0"/>
    <x v="0"/>
    <x v="1"/>
    <x v="0"/>
    <s v="Hier niets invullen"/>
    <x v="0"/>
    <x v="1"/>
    <x v="0"/>
    <x v="0"/>
    <m/>
    <x v="0"/>
    <x v="0"/>
    <x v="0"/>
    <x v="0"/>
    <m/>
    <x v="0"/>
    <x v="0"/>
    <x v="0"/>
    <m/>
    <x v="0"/>
    <x v="11"/>
    <m/>
  </r>
  <r>
    <s v="01-026687-17."/>
    <s v="01-026687-17"/>
    <s v="Anneke Rogier"/>
    <s v="Invullen of aankruisen  wat van toepassing is"/>
    <d v="2017-02-17T00:00:00"/>
    <x v="1"/>
    <m/>
    <x v="0"/>
    <m/>
    <x v="0"/>
    <m/>
    <x v="0"/>
    <x v="1"/>
    <m/>
    <x v="0"/>
    <m/>
    <x v="2"/>
    <x v="0"/>
    <d v="2017-02-17T00:00:00"/>
    <x v="1"/>
    <x v="0"/>
    <x v="0"/>
    <m/>
    <x v="0"/>
    <x v="0"/>
    <x v="0"/>
    <m/>
    <x v="1"/>
    <x v="0"/>
    <x v="0"/>
    <x v="1"/>
    <x v="0"/>
    <s v="Hier niets invullen"/>
    <x v="0"/>
    <x v="0"/>
    <x v="0"/>
    <x v="0"/>
    <m/>
    <x v="0"/>
    <x v="0"/>
    <x v="0"/>
    <x v="0"/>
    <m/>
    <x v="0"/>
    <x v="0"/>
    <x v="0"/>
    <m/>
    <x v="0"/>
    <x v="11"/>
    <m/>
  </r>
  <r>
    <s v="01-027060-17."/>
    <s v="01-027060-17"/>
    <s v="Anneke Rogier"/>
    <s v="Invullen of aankruisen  wat van toepassing is"/>
    <d v="2015-11-17T00:00:00"/>
    <x v="2"/>
    <m/>
    <x v="2"/>
    <s v="email van verdachte"/>
    <x v="0"/>
    <m/>
    <x v="0"/>
    <x v="1"/>
    <m/>
    <x v="0"/>
    <m/>
    <x v="2"/>
    <x v="0"/>
    <d v="2015-11-17T00:00:00"/>
    <x v="1"/>
    <x v="0"/>
    <x v="0"/>
    <m/>
    <x v="0"/>
    <x v="0"/>
    <x v="0"/>
    <m/>
    <x v="1"/>
    <x v="0"/>
    <x v="0"/>
    <x v="1"/>
    <x v="0"/>
    <s v="Hier niets invullen"/>
    <x v="0"/>
    <x v="0"/>
    <x v="0"/>
    <x v="0"/>
    <m/>
    <x v="0"/>
    <x v="0"/>
    <x v="0"/>
    <x v="0"/>
    <m/>
    <x v="0"/>
    <x v="0"/>
    <x v="0"/>
    <m/>
    <x v="0"/>
    <x v="11"/>
    <m/>
  </r>
  <r>
    <s v="01-033329-17."/>
    <s v="01-033329-17"/>
    <s v="Anneke Rogier"/>
    <s v="Invullen of aankruisen  wat van toepassing is"/>
    <d v="2017-03-09T00:00:00"/>
    <x v="2"/>
    <m/>
    <x v="0"/>
    <m/>
    <x v="0"/>
    <m/>
    <x v="0"/>
    <x v="1"/>
    <m/>
    <x v="0"/>
    <m/>
    <x v="2"/>
    <x v="0"/>
    <d v="2017-03-09T00:00:00"/>
    <x v="1"/>
    <x v="0"/>
    <x v="0"/>
    <s v="ziet op datum email, ook per brief, deze kwam later binnen"/>
    <x v="0"/>
    <x v="0"/>
    <x v="0"/>
    <m/>
    <x v="1"/>
    <x v="0"/>
    <x v="0"/>
    <x v="1"/>
    <x v="0"/>
    <s v="Hier niets invullen"/>
    <x v="0"/>
    <x v="0"/>
    <x v="0"/>
    <x v="0"/>
    <m/>
    <x v="0"/>
    <x v="0"/>
    <x v="0"/>
    <x v="0"/>
    <m/>
    <x v="0"/>
    <x v="0"/>
    <x v="0"/>
    <m/>
    <x v="0"/>
    <x v="11"/>
    <m/>
  </r>
  <r>
    <s v="01-041524-15."/>
    <s v="01-041524-15"/>
    <s v="Anneke Rogier"/>
    <s v="Invullen of aankruisen  wat van toepassing is"/>
    <d v="2015-11-17T00:00:00"/>
    <x v="2"/>
    <m/>
    <x v="0"/>
    <m/>
    <x v="0"/>
    <m/>
    <x v="0"/>
    <x v="1"/>
    <m/>
    <x v="0"/>
    <m/>
    <x v="2"/>
    <x v="0"/>
    <d v="2015-11-17T00:00:00"/>
    <x v="1"/>
    <x v="0"/>
    <x v="0"/>
    <m/>
    <x v="0"/>
    <x v="0"/>
    <x v="0"/>
    <m/>
    <x v="1"/>
    <x v="0"/>
    <x v="0"/>
    <x v="1"/>
    <x v="0"/>
    <s v="Hier niets invullen"/>
    <x v="0"/>
    <x v="0"/>
    <x v="0"/>
    <x v="0"/>
    <m/>
    <x v="0"/>
    <x v="1"/>
    <x v="6"/>
    <x v="0"/>
    <m/>
    <x v="0"/>
    <x v="0"/>
    <x v="1"/>
    <m/>
    <x v="0"/>
    <x v="11"/>
    <m/>
  </r>
  <r>
    <s v="01-042458-15."/>
    <s v="01-042458-15"/>
    <s v="Anneke Rogier"/>
    <s v="Invullen of aankruisen  wat van toepassing is"/>
    <d v="2015-03-09T00:00:00"/>
    <x v="1"/>
    <m/>
    <x v="0"/>
    <m/>
    <x v="0"/>
    <m/>
    <x v="0"/>
    <x v="1"/>
    <m/>
    <x v="0"/>
    <m/>
    <x v="2"/>
    <x v="0"/>
    <d v="2015-03-19T00:00:00"/>
    <x v="1"/>
    <x v="0"/>
    <x v="1"/>
    <m/>
    <x v="0"/>
    <x v="0"/>
    <x v="0"/>
    <m/>
    <x v="1"/>
    <x v="0"/>
    <x v="0"/>
    <x v="1"/>
    <x v="0"/>
    <s v="Hier niets invullen"/>
    <x v="0"/>
    <x v="0"/>
    <x v="0"/>
    <x v="0"/>
    <m/>
    <x v="0"/>
    <x v="0"/>
    <x v="0"/>
    <x v="0"/>
    <m/>
    <x v="0"/>
    <x v="0"/>
    <x v="0"/>
    <m/>
    <x v="0"/>
    <x v="16"/>
    <m/>
  </r>
  <r>
    <s v="01-046114-16."/>
    <s v="01-046114-16"/>
    <s v="Anneke Rogier"/>
    <s v="Invullen of aankruisen  wat van toepassing is"/>
    <d v="2015-03-16T00:00:00"/>
    <x v="1"/>
    <m/>
    <x v="0"/>
    <m/>
    <x v="0"/>
    <m/>
    <x v="0"/>
    <x v="0"/>
    <m/>
    <x v="0"/>
    <m/>
    <x v="2"/>
    <x v="0"/>
    <d v="2016-03-16T00:00:00"/>
    <x v="1"/>
    <x v="0"/>
    <x v="0"/>
    <m/>
    <x v="0"/>
    <x v="0"/>
    <x v="0"/>
    <m/>
    <x v="1"/>
    <x v="0"/>
    <x v="0"/>
    <x v="1"/>
    <x v="0"/>
    <s v="Hier niets invullen"/>
    <x v="2"/>
    <x v="0"/>
    <x v="0"/>
    <x v="0"/>
    <m/>
    <x v="1"/>
    <x v="1"/>
    <x v="1"/>
    <x v="1"/>
    <s v="nadere invulling omstandigheden door raadsman"/>
    <x v="0"/>
    <x v="0"/>
    <x v="0"/>
    <m/>
    <x v="0"/>
    <x v="12"/>
    <m/>
  </r>
  <r>
    <s v="01-066362-16."/>
    <s v="01-066362-16"/>
    <s v="Anneke Rogier"/>
    <s v="Invullen of aankruisen  wat van toepassing is"/>
    <d v="2016-06-29T00:00:00"/>
    <x v="1"/>
    <m/>
    <x v="0"/>
    <m/>
    <x v="0"/>
    <m/>
    <x v="0"/>
    <x v="1"/>
    <m/>
    <x v="0"/>
    <m/>
    <x v="2"/>
    <x v="0"/>
    <d v="2016-06-14T00:00:00"/>
    <x v="1"/>
    <x v="0"/>
    <x v="1"/>
    <m/>
    <x v="0"/>
    <x v="0"/>
    <x v="0"/>
    <m/>
    <x v="1"/>
    <x v="0"/>
    <x v="0"/>
    <x v="1"/>
    <x v="0"/>
    <s v="Hier niets invullen"/>
    <x v="0"/>
    <x v="1"/>
    <x v="0"/>
    <x v="0"/>
    <m/>
    <x v="0"/>
    <x v="0"/>
    <x v="1"/>
    <x v="0"/>
    <m/>
    <x v="0"/>
    <x v="0"/>
    <x v="0"/>
    <m/>
    <x v="0"/>
    <x v="57"/>
    <m/>
  </r>
  <r>
    <s v="01-067451-17."/>
    <s v="01-067451-17"/>
    <s v="Anneke Rogier"/>
    <s v="Invullen of aankruisen  wat van toepassing is"/>
    <d v="2017-08-23T00:00:00"/>
    <x v="2"/>
    <m/>
    <x v="0"/>
    <m/>
    <x v="0"/>
    <m/>
    <x v="0"/>
    <x v="0"/>
    <m/>
    <x v="0"/>
    <m/>
    <x v="2"/>
    <x v="0"/>
    <d v="2017-08-23T00:00:00"/>
    <x v="1"/>
    <x v="0"/>
    <x v="0"/>
    <m/>
    <x v="0"/>
    <x v="0"/>
    <x v="0"/>
    <m/>
    <x v="1"/>
    <x v="0"/>
    <x v="0"/>
    <x v="1"/>
    <x v="0"/>
    <s v="Hier niets invullen"/>
    <x v="0"/>
    <x v="0"/>
    <x v="0"/>
    <x v="0"/>
    <m/>
    <x v="0"/>
    <x v="1"/>
    <x v="1"/>
    <x v="0"/>
    <m/>
    <x v="1"/>
    <x v="3"/>
    <x v="0"/>
    <m/>
    <x v="0"/>
    <x v="11"/>
    <m/>
  </r>
  <r>
    <s v="01-078572-15."/>
    <s v="01-078572-15"/>
    <s v="Anneke Rogier"/>
    <s v="Invullen of aankruisen  wat van toepassing is"/>
    <d v="2015-05-12T00:00:00"/>
    <x v="2"/>
    <m/>
    <x v="0"/>
    <m/>
    <x v="0"/>
    <m/>
    <x v="0"/>
    <x v="0"/>
    <m/>
    <x v="0"/>
    <m/>
    <x v="2"/>
    <x v="0"/>
    <d v="2015-05-12T00:00:00"/>
    <x v="1"/>
    <x v="0"/>
    <x v="1"/>
    <m/>
    <x v="0"/>
    <x v="0"/>
    <x v="0"/>
    <m/>
    <x v="1"/>
    <x v="0"/>
    <x v="0"/>
    <x v="1"/>
    <x v="0"/>
    <s v="Hier niets invullen"/>
    <x v="0"/>
    <x v="0"/>
    <x v="0"/>
    <x v="0"/>
    <m/>
    <x v="0"/>
    <x v="1"/>
    <x v="5"/>
    <x v="0"/>
    <m/>
    <x v="1"/>
    <x v="3"/>
    <x v="0"/>
    <m/>
    <x v="0"/>
    <x v="11"/>
    <m/>
  </r>
  <r>
    <s v="01-085588-15."/>
    <s v="01-085588-15"/>
    <s v="Anneke Rogier"/>
    <s v="Invullen of aankruisen  wat van toepassing is"/>
    <d v="2015-05-09T00:00:00"/>
    <x v="2"/>
    <m/>
    <x v="0"/>
    <m/>
    <x v="0"/>
    <m/>
    <x v="0"/>
    <x v="1"/>
    <m/>
    <x v="0"/>
    <m/>
    <x v="2"/>
    <x v="0"/>
    <d v="2015-05-09T00:00:00"/>
    <x v="1"/>
    <x v="0"/>
    <x v="0"/>
    <m/>
    <x v="0"/>
    <x v="0"/>
    <x v="0"/>
    <m/>
    <x v="1"/>
    <x v="0"/>
    <x v="0"/>
    <x v="1"/>
    <x v="0"/>
    <s v="Hier niets invullen"/>
    <x v="0"/>
    <x v="0"/>
    <x v="0"/>
    <x v="0"/>
    <m/>
    <x v="0"/>
    <x v="0"/>
    <x v="0"/>
    <x v="1"/>
    <s v="in verzetschrift geeft verd info over slechte fin situatie"/>
    <x v="1"/>
    <x v="1"/>
    <x v="0"/>
    <m/>
    <x v="0"/>
    <x v="11"/>
    <s v="toelichting op afwijkende beslissing: ik kan niet zien of de herbeoordelaar contact opnam met verdachte en overwogen heeft of de sb gewijzigd kon worden ivm de fin.situatie. Dat zou ik gedaan hebben, ondanks het feit dat verd ontkent. Vonnis PR: 500€ vw is ook geen gek resultaat."/>
  </r>
  <r>
    <s v="01-094281-16."/>
    <s v="01-094281-16"/>
    <s v="Anneke Rogier"/>
    <s v="Invullen of aankruisen  wat van toepassing is"/>
    <d v="2015-05-09T00:00:00"/>
    <x v="2"/>
    <m/>
    <x v="0"/>
    <m/>
    <x v="0"/>
    <m/>
    <x v="0"/>
    <x v="1"/>
    <m/>
    <x v="0"/>
    <m/>
    <x v="2"/>
    <x v="0"/>
    <d v="2015-05-09T00:00:00"/>
    <x v="1"/>
    <x v="0"/>
    <x v="0"/>
    <m/>
    <x v="0"/>
    <x v="0"/>
    <x v="0"/>
    <m/>
    <x v="1"/>
    <x v="0"/>
    <x v="0"/>
    <x v="1"/>
    <x v="0"/>
    <s v="Hier niets invullen"/>
    <x v="0"/>
    <x v="0"/>
    <x v="0"/>
    <x v="0"/>
    <m/>
    <x v="0"/>
    <x v="0"/>
    <x v="0"/>
    <x v="0"/>
    <m/>
    <x v="0"/>
    <x v="0"/>
    <x v="0"/>
    <m/>
    <x v="0"/>
    <x v="11"/>
    <s v="toelichting op afwijkende beslissing: ik kan niet zien of de herbeoordelaar contact opnam met verdachte en overwogen heeft of de sb gewijzigd kon worden ivm de fin.situatie. Dat zou ik gedaan hebben, ondanks het feit dat verd ontkent. Vonnis PR: 500€ vw is ook geen gek resultaat."/>
  </r>
  <r>
    <s v="01-122035-16."/>
    <s v="01-122035-16"/>
    <s v="Anneke Rogier"/>
    <s v="Invullen of aankruisen  wat van toepassing is"/>
    <d v="2016-09-28T00:00:00"/>
    <x v="2"/>
    <m/>
    <x v="1"/>
    <m/>
    <x v="0"/>
    <m/>
    <x v="0"/>
    <x v="0"/>
    <m/>
    <x v="0"/>
    <m/>
    <x v="2"/>
    <x v="0"/>
    <d v="2016-09-28T00:00:00"/>
    <x v="1"/>
    <x v="0"/>
    <x v="2"/>
    <s v="geen verzetschrift bij stukken"/>
    <x v="0"/>
    <x v="0"/>
    <x v="0"/>
    <m/>
    <x v="1"/>
    <x v="0"/>
    <x v="0"/>
    <x v="1"/>
    <x v="0"/>
    <s v="Hier niets invullen"/>
    <x v="0"/>
    <x v="1"/>
    <x v="1"/>
    <x v="0"/>
    <m/>
    <x v="0"/>
    <x v="0"/>
    <x v="0"/>
    <x v="0"/>
    <m/>
    <x v="0"/>
    <x v="0"/>
    <x v="0"/>
    <m/>
    <x v="0"/>
    <x v="11"/>
    <m/>
  </r>
  <r>
    <s v="01-126267-15."/>
    <s v="01-126267-15"/>
    <s v="Anneke Rogier"/>
    <s v="Invullen of aankruisen  wat van toepassing is"/>
    <d v="2015-07-09T00:00:00"/>
    <x v="2"/>
    <m/>
    <x v="2"/>
    <s v="kwam in perzoon verzet aantekenen"/>
    <x v="0"/>
    <m/>
    <x v="0"/>
    <x v="1"/>
    <m/>
    <x v="2"/>
    <m/>
    <x v="2"/>
    <x v="0"/>
    <d v="2015-07-09T00:00:00"/>
    <x v="1"/>
    <x v="1"/>
    <x v="0"/>
    <m/>
    <x v="0"/>
    <x v="0"/>
    <x v="0"/>
    <m/>
    <x v="1"/>
    <x v="0"/>
    <x v="1"/>
    <x v="1"/>
    <x v="0"/>
    <s v="Hier niets invullen"/>
    <x v="0"/>
    <x v="0"/>
    <x v="1"/>
    <x v="0"/>
    <m/>
    <x v="0"/>
    <x v="0"/>
    <x v="0"/>
    <x v="0"/>
    <m/>
    <x v="0"/>
    <x v="0"/>
    <x v="0"/>
    <m/>
    <x v="0"/>
    <x v="11"/>
    <m/>
  </r>
  <r>
    <s v="01-141763-16 verzetOB."/>
    <s v="01-141763-16"/>
    <s v="Bellaart"/>
    <s v="Invullen of aankruisen  wat van toepassing is"/>
    <d v="2016-07-22T00:00:00"/>
    <x v="1"/>
    <s v=" "/>
    <x v="0"/>
    <m/>
    <x v="0"/>
    <m/>
    <x v="0"/>
    <x v="3"/>
    <s v="gemachtigde (niet advocaat) schriftelijk en uberhaupt zonder volmacht! (dus onjuist)"/>
    <x v="0"/>
    <m/>
    <x v="0"/>
    <x v="0"/>
    <d v="2016-07-22T00:00:00"/>
    <x v="1"/>
    <x v="0"/>
    <x v="0"/>
    <s v=" "/>
    <x v="0"/>
    <x v="2"/>
    <x v="0"/>
    <m/>
    <x v="1"/>
    <x v="0"/>
    <x v="0"/>
    <x v="1"/>
    <x v="0"/>
    <s v="Hier niets invullen"/>
    <x v="0"/>
    <x v="0"/>
    <x v="0"/>
    <x v="1"/>
    <s v="Verzet niet in persoon door gemachtigde bovendien brief niet voorzien van volmacht zie: 8a"/>
    <x v="2"/>
    <x v="1"/>
    <x v="2"/>
    <x v="0"/>
    <m/>
    <x v="0"/>
    <x v="0"/>
    <x v="2"/>
    <s v="71 of 74"/>
    <x v="0"/>
    <x v="11"/>
    <m/>
  </r>
  <r>
    <s v="01-143708-15 verzetOB."/>
    <s v="01-143708-15"/>
    <s v="Bellaart"/>
    <s v="Invullen of aankruisen  wat van toepassing is"/>
    <d v="2016-03-31T00:00:00"/>
    <x v="0"/>
    <s v="Uit E-mail vertegenwoordiger rp als verzetschrift ingediend"/>
    <x v="2"/>
    <s v="Vertegenwoordiging rechtspersoon geeft aan in week 31 maart ((uiterlijk dus 24 maart) stukken heeft gezien van bv"/>
    <x v="0"/>
    <m/>
    <x v="0"/>
    <x v="2"/>
    <s v="gemachtigde (niet advocaat en onduidelijk of er een machtiging is namens rechtspersoon (verdachte =BV) wel zit er in PV een relaas over inschrijving KVK waaruit TOEN bleek dat indiener gemachtigd was op te treden namens BV. In mail vertegenwoordiger staat niet duidelijk dat hij namens verdachte BV verzet doet Ook ivm 16."/>
    <x v="0"/>
    <m/>
    <x v="1"/>
    <x v="0"/>
    <d v="2016-04-01T00:00:00"/>
    <x v="1"/>
    <x v="0"/>
    <x v="0"/>
    <s v=" "/>
    <x v="0"/>
    <x v="2"/>
    <x v="0"/>
    <m/>
    <x v="1"/>
    <x v="0"/>
    <x v="0"/>
    <x v="1"/>
    <x v="0"/>
    <s v="Hier niets invullen"/>
    <x v="0"/>
    <x v="0"/>
    <x v="0"/>
    <x v="0"/>
    <m/>
    <x v="0"/>
    <x v="1"/>
    <x v="22"/>
    <x v="1"/>
    <s v="faillissement BV"/>
    <x v="0"/>
    <x v="0"/>
    <x v="1"/>
    <m/>
    <x v="0"/>
    <x v="1"/>
    <s v="Ontvankelijkheid verzet:  Verschoonbaar qua datum en qua machtiging strikt genomen onjuist, maar ook mogelijk verschoonbaar. Dus daarom JA bij 24."/>
  </r>
  <r>
    <s v="01-153951-16 verzetOB."/>
    <s v="01-153951-16"/>
    <s v="Bellaart"/>
    <s v="Invullen of aankruisen  wat van toepassing is"/>
    <d v="2016-11-15T00:00:00"/>
    <x v="1"/>
    <s v=" "/>
    <x v="0"/>
    <s v=" "/>
    <x v="0"/>
    <m/>
    <x v="0"/>
    <x v="1"/>
    <s v=" "/>
    <x v="0"/>
    <m/>
    <x v="0"/>
    <x v="0"/>
    <d v="2016-11-15T00:00:00"/>
    <x v="1"/>
    <x v="0"/>
    <x v="0"/>
    <s v=" "/>
    <x v="0"/>
    <x v="2"/>
    <x v="0"/>
    <m/>
    <x v="1"/>
    <x v="0"/>
    <x v="0"/>
    <x v="1"/>
    <x v="0"/>
    <s v="Hier niets invullen"/>
    <x v="0"/>
    <x v="0"/>
    <x v="0"/>
    <x v="0"/>
    <m/>
    <x v="0"/>
    <x v="0"/>
    <x v="13"/>
    <x v="0"/>
    <m/>
    <x v="0"/>
    <x v="0"/>
    <x v="0"/>
    <m/>
    <x v="0"/>
    <x v="11"/>
    <s v=" "/>
  </r>
  <r>
    <s v="01-157772-16 verzetOB."/>
    <s v="01-157772-16"/>
    <s v="Bellaart"/>
    <s v="Invullen of aankruisen  wat van toepassing is"/>
    <d v="2016-08-01T00:00:00"/>
    <x v="3"/>
    <s v=" "/>
    <x v="2"/>
    <s v=" bij indienen verzet in persoon"/>
    <x v="0"/>
    <m/>
    <x v="0"/>
    <x v="1"/>
    <s v=" "/>
    <x v="2"/>
    <m/>
    <x v="2"/>
    <x v="0"/>
    <d v="2016-08-01T00:00:00"/>
    <x v="1"/>
    <x v="0"/>
    <x v="0"/>
    <s v=" "/>
    <x v="0"/>
    <x v="0"/>
    <x v="0"/>
    <m/>
    <x v="1"/>
    <x v="0"/>
    <x v="1"/>
    <x v="1"/>
    <x v="0"/>
    <s v="Hier niets invullen"/>
    <x v="0"/>
    <x v="0"/>
    <x v="1"/>
    <x v="0"/>
    <m/>
    <x v="0"/>
    <x v="0"/>
    <x v="13"/>
    <x v="0"/>
    <m/>
    <x v="0"/>
    <x v="2"/>
    <x v="0"/>
    <m/>
    <x v="0"/>
    <x v="11"/>
    <s v=" gekozen is voor dagvaarden. Te rechtvaardigen vanuit het idee dat er anders geen enkele reactie volgt. Bewijs is echter uitermate mate mager (niet voorshands geheide vrijspraak), maar mijns inziens zou voorkeur verdienen te seponeren, ook vanwege geringe belang maatschappij (over en weer geen aangifte) (IVM vraag 29)"/>
  </r>
  <r>
    <s v="01-163879-16 verzetOB."/>
    <s v="01-163879-16"/>
    <s v="Bellaart"/>
    <s v="Invullen of aankruisen  wat van toepassing is"/>
    <d v="2016-08-23T00:00:00"/>
    <x v="0"/>
    <s v="email"/>
    <x v="0"/>
    <s v=" "/>
    <x v="0"/>
    <m/>
    <x v="0"/>
    <x v="1"/>
    <s v=" "/>
    <x v="0"/>
    <m/>
    <x v="1"/>
    <x v="0"/>
    <d v="2016-08-25T00:00:00"/>
    <x v="1"/>
    <x v="0"/>
    <x v="0"/>
    <s v=" "/>
    <x v="0"/>
    <x v="0"/>
    <x v="0"/>
    <m/>
    <x v="1"/>
    <x v="0"/>
    <x v="0"/>
    <x v="1"/>
    <x v="0"/>
    <s v="Hier niets invullen"/>
    <x v="0"/>
    <x v="0"/>
    <x v="0"/>
    <x v="0"/>
    <m/>
    <x v="0"/>
    <x v="0"/>
    <x v="13"/>
    <x v="0"/>
    <m/>
    <x v="1"/>
    <x v="2"/>
    <x v="0"/>
    <m/>
    <x v="0"/>
    <x v="4"/>
    <s v=" "/>
  </r>
  <r>
    <s v="01-177217-15 verzetOB."/>
    <s v="01-177217-15"/>
    <s v="Bellaart"/>
    <s v="Invullen of aankruisen  wat van toepassing is"/>
    <d v="2015-09-14T00:00:00"/>
    <x v="0"/>
    <s v="VD heeft mondeling verzet ingesteld met inlevering van een brief met datumstempel ***"/>
    <x v="0"/>
    <s v=" "/>
    <x v="0"/>
    <s v="Is ook vanuit OostBrabant naar CVOM gestuurd die ook nog een akte hebben opgemaakt***"/>
    <x v="0"/>
    <x v="1"/>
    <s v=" "/>
    <x v="4"/>
    <s v="IN persoon (en schriftelijk/brief erbij) ***"/>
    <x v="0"/>
    <x v="0"/>
    <d v="2015-09-17T00:00:00"/>
    <x v="1"/>
    <x v="0"/>
    <x v="0"/>
    <s v=" "/>
    <x v="0"/>
    <x v="0"/>
    <x v="0"/>
    <m/>
    <x v="0"/>
    <x v="0"/>
    <x v="1"/>
    <x v="1"/>
    <x v="0"/>
    <s v="Hier niets invullen"/>
    <x v="0"/>
    <x v="0"/>
    <x v="0"/>
    <x v="0"/>
    <m/>
    <x v="0"/>
    <x v="0"/>
    <x v="13"/>
    <x v="0"/>
    <m/>
    <x v="0"/>
    <x v="0"/>
    <x v="0"/>
    <m/>
    <x v="0"/>
    <x v="24"/>
    <s v="zie *** hierboven bij vragen: wat vreemde route akte : mondeling aan balie kennelijk + schriftelijk (ook zo in GPS geregistreerd) en doorgestuurd naar CVOM ook daar akte "/>
  </r>
  <r>
    <s v="01-186796-16 verzetOB."/>
    <s v="01-186796-16"/>
    <s v="Bellaart"/>
    <s v="Invullen of aankruisen  wat van toepassing is"/>
    <d v="2016-09-28T00:00:00"/>
    <x v="0"/>
    <s v="email verzetschrif advocaat namens verdachte"/>
    <x v="0"/>
    <s v=" "/>
    <x v="0"/>
    <s v=" "/>
    <x v="0"/>
    <x v="0"/>
    <s v=" "/>
    <x v="0"/>
    <s v=" "/>
    <x v="1"/>
    <x v="0"/>
    <d v="2016-09-30T00:00:00"/>
    <x v="1"/>
    <x v="0"/>
    <x v="0"/>
    <s v=" "/>
    <x v="0"/>
    <x v="0"/>
    <x v="0"/>
    <m/>
    <x v="1"/>
    <x v="0"/>
    <x v="0"/>
    <x v="1"/>
    <x v="0"/>
    <s v="Hier niets invullen"/>
    <x v="0"/>
    <x v="0"/>
    <x v="0"/>
    <x v="0"/>
    <m/>
    <x v="0"/>
    <x v="0"/>
    <x v="13"/>
    <x v="0"/>
    <m/>
    <x v="0"/>
    <x v="0"/>
    <x v="0"/>
    <m/>
    <x v="0"/>
    <x v="4"/>
    <s v="het verzet is voor de zitting ingetrokken"/>
  </r>
  <r>
    <s v="01-188995-15 verzetOB."/>
    <s v="01- 188995-15"/>
    <s v="Bellaart"/>
    <s v="Invullen of aankruisen  wat van toepassing is"/>
    <d v="2016-02-29T00:00:00"/>
    <x v="1"/>
    <s v=" "/>
    <x v="0"/>
    <s v=" "/>
    <x v="0"/>
    <s v=" "/>
    <x v="0"/>
    <x v="0"/>
    <s v=" "/>
    <x v="0"/>
    <s v=" "/>
    <x v="0"/>
    <x v="0"/>
    <d v="2016-02-29T00:00:00"/>
    <x v="1"/>
    <x v="0"/>
    <x v="0"/>
    <s v=" "/>
    <x v="0"/>
    <x v="0"/>
    <x v="0"/>
    <m/>
    <x v="1"/>
    <x v="0"/>
    <x v="0"/>
    <x v="1"/>
    <x v="0"/>
    <s v="Hier niets invullen"/>
    <x v="0"/>
    <x v="0"/>
    <x v="0"/>
    <x v="0"/>
    <m/>
    <x v="0"/>
    <x v="1"/>
    <x v="13"/>
    <x v="1"/>
    <s v="Zou mogelijk getuige zijn en serieuze poging gedaan voor aanvullend pv. Vd werkte niet mee"/>
    <x v="0"/>
    <x v="0"/>
    <x v="1"/>
    <m/>
    <x v="0"/>
    <x v="11"/>
    <s v=" Zou mogelijk ook sepot OUD feit kunnen zijn (nu gewijzigde omstandigheden) GPS aantekening beoordelaar: &quot;&quot;Aangezien het feit is gepleegd in augustus 2014, VE verder geen strafbare feiten heeft gepleegd en het sl. ook geen prijs stelt op schadevergoeding, besloten om na het ingediende verzet de zaak alsnog te seponeren op gewijzigde omstandigheden&quot;&quot;."/>
  </r>
  <r>
    <s v="01-195295-16 verzetOB."/>
    <s v="01-195295-16"/>
    <s v="Bellaart"/>
    <s v="Invullen of aankruisen  wat van toepassing is"/>
    <d v="2016-10-06T00:00:00"/>
    <x v="0"/>
    <s v="Verzetschrift"/>
    <x v="0"/>
    <s v=" "/>
    <x v="0"/>
    <s v=" "/>
    <x v="0"/>
    <x v="0"/>
    <s v=" "/>
    <x v="0"/>
    <s v=" "/>
    <x v="1"/>
    <x v="0"/>
    <d v="2016-10-06T00:00:00"/>
    <x v="1"/>
    <x v="0"/>
    <x v="0"/>
    <s v=" "/>
    <x v="0"/>
    <x v="0"/>
    <x v="0"/>
    <m/>
    <x v="1"/>
    <x v="0"/>
    <x v="0"/>
    <x v="1"/>
    <x v="0"/>
    <s v="Hier niets invullen"/>
    <x v="0"/>
    <x v="0"/>
    <x v="0"/>
    <x v="0"/>
    <m/>
    <x v="0"/>
    <x v="0"/>
    <x v="13"/>
    <x v="0"/>
    <s v=" "/>
    <x v="0"/>
    <x v="0"/>
    <x v="0"/>
    <m/>
    <x v="0"/>
    <x v="11"/>
    <s v="  "/>
  </r>
  <r>
    <s v="01-197349-16 verzetOB."/>
    <s v="01-197349-16"/>
    <s v="Bellaart"/>
    <s v="Invullen of aankruisen  wat van toepassing is"/>
    <d v="2017-01-04T00:00:00"/>
    <x v="2"/>
    <m/>
    <x v="2"/>
    <s v="Verslag OM-hoorzitting waarbij OMSB wordt opgelegd"/>
    <x v="0"/>
    <s v=" "/>
    <x v="0"/>
    <x v="0"/>
    <s v=" "/>
    <x v="0"/>
    <s v=" "/>
    <x v="1"/>
    <x v="0"/>
    <d v="2017-01-05T00:00:00"/>
    <x v="1"/>
    <x v="0"/>
    <x v="0"/>
    <s v=" "/>
    <x v="0"/>
    <x v="0"/>
    <x v="0"/>
    <m/>
    <x v="1"/>
    <x v="0"/>
    <x v="0"/>
    <x v="1"/>
    <x v="0"/>
    <s v="Hier niets invullen"/>
    <x v="0"/>
    <x v="0"/>
    <x v="0"/>
    <x v="0"/>
    <m/>
    <x v="0"/>
    <x v="0"/>
    <x v="13"/>
    <x v="0"/>
    <s v=" "/>
    <x v="0"/>
    <x v="0"/>
    <x v="0"/>
    <m/>
    <x v="0"/>
    <x v="1"/>
    <s v="  "/>
  </r>
  <r>
    <s v="01-216860-16 verzetOB."/>
    <s v="01-216860-16"/>
    <s v="Bellaart"/>
    <s v="Invullen of aankruisen  wat van toepassing is"/>
    <d v="2016-06-07T00:00:00"/>
    <x v="2"/>
    <m/>
    <x v="0"/>
    <m/>
    <x v="0"/>
    <s v=" "/>
    <x v="0"/>
    <x v="1"/>
    <s v=" "/>
    <x v="0"/>
    <s v=" "/>
    <x v="1"/>
    <x v="0"/>
    <d v="2016-11-07T00:00:00"/>
    <x v="1"/>
    <x v="0"/>
    <x v="0"/>
    <s v=" "/>
    <x v="0"/>
    <x v="0"/>
    <x v="0"/>
    <m/>
    <x v="1"/>
    <x v="0"/>
    <x v="0"/>
    <x v="1"/>
    <x v="0"/>
    <s v="Hier niets invullen"/>
    <x v="0"/>
    <x v="0"/>
    <x v="0"/>
    <x v="0"/>
    <m/>
    <x v="0"/>
    <x v="0"/>
    <x v="13"/>
    <x v="0"/>
    <s v=" "/>
    <x v="0"/>
    <x v="0"/>
    <x v="0"/>
    <m/>
    <x v="0"/>
    <x v="58"/>
    <s v="  "/>
  </r>
  <r>
    <s v="01-225910-16 verzetOB."/>
    <s v="01-225910-16"/>
    <s v="Bellaart"/>
    <s v="Invullen of aankruisen  wat van toepassing is"/>
    <d v="2016-11-24T00:00:00"/>
    <x v="1"/>
    <m/>
    <x v="0"/>
    <m/>
    <x v="0"/>
    <s v=" "/>
    <x v="0"/>
    <x v="1"/>
    <s v=" "/>
    <x v="0"/>
    <s v=" "/>
    <x v="0"/>
    <x v="0"/>
    <d v="2016-11-24T00:00:00"/>
    <x v="1"/>
    <x v="0"/>
    <x v="0"/>
    <s v=" "/>
    <x v="0"/>
    <x v="0"/>
    <x v="0"/>
    <m/>
    <x v="1"/>
    <x v="0"/>
    <x v="0"/>
    <x v="1"/>
    <x v="0"/>
    <s v="Hier niets invullen"/>
    <x v="0"/>
    <x v="0"/>
    <x v="0"/>
    <x v="0"/>
    <m/>
    <x v="0"/>
    <x v="0"/>
    <x v="13"/>
    <x v="0"/>
    <s v=" "/>
    <x v="0"/>
    <x v="0"/>
    <x v="0"/>
    <m/>
    <x v="0"/>
    <x v="11"/>
    <s v="  "/>
  </r>
  <r>
    <s v="01-229666-15 verzetOB."/>
    <s v="01-229666-15"/>
    <s v="Bellaart"/>
    <s v="Invullen of aankruisen  wat van toepassing is"/>
    <d v="2015-12-16T00:00:00"/>
    <x v="1"/>
    <m/>
    <x v="0"/>
    <m/>
    <x v="0"/>
    <s v=" "/>
    <x v="0"/>
    <x v="1"/>
    <s v=" "/>
    <x v="0"/>
    <s v=" "/>
    <x v="0"/>
    <x v="0"/>
    <d v="2015-12-16T00:00:00"/>
    <x v="1"/>
    <x v="0"/>
    <x v="0"/>
    <s v=" "/>
    <x v="0"/>
    <x v="0"/>
    <x v="0"/>
    <m/>
    <x v="1"/>
    <x v="0"/>
    <x v="0"/>
    <x v="1"/>
    <x v="0"/>
    <s v="Hier niets invullen"/>
    <x v="0"/>
    <x v="0"/>
    <x v="0"/>
    <x v="0"/>
    <m/>
    <x v="0"/>
    <x v="1"/>
    <x v="4"/>
    <x v="0"/>
    <s v=" "/>
    <x v="0"/>
    <x v="0"/>
    <x v="1"/>
    <m/>
    <x v="0"/>
    <x v="11"/>
    <s v="  "/>
  </r>
  <r>
    <s v="01-238438-16 verzetOB."/>
    <s v="01-238438-16"/>
    <s v="Bellaart"/>
    <s v="Invullen of aankruisen  wat van toepassing is"/>
    <d v="2016-12-06T00:00:00"/>
    <x v="0"/>
    <s v="pen-aantekening op brief en fax datum"/>
    <x v="0"/>
    <m/>
    <x v="0"/>
    <s v=" "/>
    <x v="0"/>
    <x v="3"/>
    <s v=" Door Jurist (ex advocaat) die zegt bijzonder volmacht te hebben, echter geen advocaat en dus niet zo schriftelijk de bedoeling lijkt het!"/>
    <x v="0"/>
    <s v=" "/>
    <x v="0"/>
    <x v="0"/>
    <d v="2016-12-06T00:00:00"/>
    <x v="1"/>
    <x v="0"/>
    <x v="0"/>
    <s v=" "/>
    <x v="0"/>
    <x v="0"/>
    <x v="0"/>
    <m/>
    <x v="1"/>
    <x v="0"/>
    <x v="0"/>
    <x v="1"/>
    <x v="2"/>
    <s v="Hier niets invullen"/>
    <x v="0"/>
    <x v="0"/>
    <x v="0"/>
    <x v="1"/>
    <s v="zie 8a onjuist ingediend strikt formeel"/>
    <x v="0"/>
    <x v="0"/>
    <x v="13"/>
    <x v="0"/>
    <s v=" "/>
    <x v="0"/>
    <x v="0"/>
    <x v="0"/>
    <m/>
    <x v="0"/>
    <x v="11"/>
    <s v="  "/>
  </r>
  <r>
    <s v="01-250405-16 verzetOB."/>
    <s v="01-250405-16"/>
    <s v="Bellaart"/>
    <s v="Invullen of aankruisen  wat van toepassing is"/>
    <d v="2016-12-20T00:00:00"/>
    <x v="1"/>
    <m/>
    <x v="0"/>
    <m/>
    <x v="0"/>
    <s v=" "/>
    <x v="0"/>
    <x v="0"/>
    <s v=" "/>
    <x v="0"/>
    <s v=" "/>
    <x v="0"/>
    <x v="0"/>
    <d v="2016-12-20T00:00:00"/>
    <x v="1"/>
    <x v="0"/>
    <x v="0"/>
    <s v=" "/>
    <x v="0"/>
    <x v="0"/>
    <x v="0"/>
    <m/>
    <x v="1"/>
    <x v="0"/>
    <x v="0"/>
    <x v="1"/>
    <x v="0"/>
    <s v="Hier niets invullen"/>
    <x v="0"/>
    <x v="0"/>
    <x v="0"/>
    <x v="0"/>
    <m/>
    <x v="0"/>
    <x v="0"/>
    <x v="0"/>
    <x v="0"/>
    <s v=" "/>
    <x v="0"/>
    <x v="0"/>
    <x v="0"/>
    <m/>
    <x v="0"/>
    <x v="11"/>
    <s v="  "/>
  </r>
  <r>
    <s v="01-253636-16 verzetOB."/>
    <s v="01-253636-16"/>
    <s v="Bellaart"/>
    <s v="Invullen of aankruisen  wat van toepassing is"/>
    <d v="2016-12-23T00:00:00"/>
    <x v="1"/>
    <m/>
    <x v="2"/>
    <s v="OM Hoorzitting 11-12-16"/>
    <x v="0"/>
    <s v=" "/>
    <x v="0"/>
    <x v="1"/>
    <s v=" "/>
    <x v="0"/>
    <s v=" "/>
    <x v="0"/>
    <x v="0"/>
    <d v="2016-12-23T00:00:00"/>
    <x v="1"/>
    <x v="0"/>
    <x v="0"/>
    <s v=" "/>
    <x v="0"/>
    <x v="0"/>
    <x v="0"/>
    <m/>
    <x v="1"/>
    <x v="0"/>
    <x v="0"/>
    <x v="1"/>
    <x v="0"/>
    <s v="Hier niets invullen"/>
    <x v="0"/>
    <x v="0"/>
    <x v="0"/>
    <x v="0"/>
    <m/>
    <x v="0"/>
    <x v="0"/>
    <x v="0"/>
    <x v="0"/>
    <s v=" "/>
    <x v="0"/>
    <x v="0"/>
    <x v="0"/>
    <m/>
    <x v="0"/>
    <x v="11"/>
    <s v="  "/>
  </r>
  <r>
    <s v="01-255476-15 verzetOB."/>
    <s v="01-255476-15"/>
    <s v="Bellaart"/>
    <s v="Invullen of aankruisen  wat van toepassing is"/>
    <d v="2016-01-15T00:00:00"/>
    <x v="1"/>
    <m/>
    <x v="0"/>
    <m/>
    <x v="0"/>
    <s v=" "/>
    <x v="0"/>
    <x v="1"/>
    <s v=" "/>
    <x v="0"/>
    <s v=" "/>
    <x v="0"/>
    <x v="0"/>
    <d v="2016-01-19T00:00:00"/>
    <x v="1"/>
    <x v="0"/>
    <x v="0"/>
    <s v=" "/>
    <x v="0"/>
    <x v="0"/>
    <x v="0"/>
    <m/>
    <x v="1"/>
    <x v="0"/>
    <x v="0"/>
    <x v="1"/>
    <x v="0"/>
    <s v="Hier niets invullen"/>
    <x v="0"/>
    <x v="0"/>
    <x v="0"/>
    <x v="0"/>
    <s v="*** zie opmerking"/>
    <x v="0"/>
    <x v="0"/>
    <x v="0"/>
    <x v="0"/>
    <s v=" "/>
    <x v="0"/>
    <x v="0"/>
    <x v="0"/>
    <m/>
    <x v="0"/>
    <x v="0"/>
    <s v="  Verdachte is niet ontvankelijk verklaard in zijn verzet. Ik kan nergens uit afleiden dat hij voor 12-1-16 acceptgiro heeft gerkregen die op 28/12/15 is verstuurd. PR heeft vd op zitting niet-ontv verzet verklaard. Voor zover ik kan zien onjuiste beslissing"/>
  </r>
  <r>
    <s v="01-259883-16 verzetOB."/>
    <s v="01-259883-16"/>
    <s v="Bellaart"/>
    <s v="Invullen of aankruisen  wat van toepassing is"/>
    <d v="2017-01-02T00:00:00"/>
    <x v="1"/>
    <m/>
    <x v="0"/>
    <m/>
    <x v="0"/>
    <s v=" "/>
    <x v="0"/>
    <x v="1"/>
    <s v=" "/>
    <x v="0"/>
    <s v=" "/>
    <x v="0"/>
    <x v="0"/>
    <d v="2017-01-02T00:00:00"/>
    <x v="1"/>
    <x v="0"/>
    <x v="0"/>
    <s v=" "/>
    <x v="0"/>
    <x v="0"/>
    <x v="0"/>
    <m/>
    <x v="1"/>
    <x v="0"/>
    <x v="0"/>
    <x v="1"/>
    <x v="0"/>
    <s v="Hier niets invullen"/>
    <x v="2"/>
    <x v="0"/>
    <x v="0"/>
    <x v="0"/>
    <m/>
    <x v="2"/>
    <x v="1"/>
    <x v="23"/>
    <x v="0"/>
    <s v=" "/>
    <x v="0"/>
    <x v="0"/>
    <x v="2"/>
    <n v="1"/>
    <x v="0"/>
    <x v="11"/>
    <s v="kan niet afleiden dat verdachte van sepot op hoogte is gesteld"/>
  </r>
  <r>
    <s v="01-127357-16 verzetOB."/>
    <s v="01-127357-16"/>
    <s v="Bellaart"/>
    <s v="Invullen of aankruisen  wat van toepassing is"/>
    <d v="2016-06-29T00:00:00"/>
    <x v="0"/>
    <s v="akte en GPS (brief stempel is 30/6)"/>
    <x v="0"/>
    <m/>
    <x v="0"/>
    <m/>
    <x v="0"/>
    <x v="1"/>
    <m/>
    <x v="0"/>
    <m/>
    <x v="2"/>
    <x v="0"/>
    <d v="2016-06-29T00:00:00"/>
    <x v="1"/>
    <x v="0"/>
    <x v="2"/>
    <s v="briefstempel 30/6 GPS: medewerker en akte geven aan 29/6"/>
    <x v="0"/>
    <x v="0"/>
    <x v="0"/>
    <m/>
    <x v="1"/>
    <x v="0"/>
    <x v="0"/>
    <x v="1"/>
    <x v="0"/>
    <s v="Hier niets invullen"/>
    <x v="0"/>
    <x v="0"/>
    <x v="0"/>
    <x v="0"/>
    <m/>
    <x v="0"/>
    <x v="0"/>
    <x v="0"/>
    <x v="0"/>
    <m/>
    <x v="0"/>
    <x v="0"/>
    <x v="0"/>
    <m/>
    <x v="0"/>
    <x v="11"/>
    <m/>
  </r>
  <r>
    <s v="01-131009-16 verzetOB."/>
    <s v="01-131009-16"/>
    <s v="Bellaart"/>
    <s v="Invullen of aankruisen  wat van toepassing is"/>
    <d v="2016-06-28T00:00:00"/>
    <x v="2"/>
    <s v=" "/>
    <x v="0"/>
    <m/>
    <x v="0"/>
    <m/>
    <x v="0"/>
    <x v="0"/>
    <m/>
    <x v="0"/>
    <m/>
    <x v="1"/>
    <x v="0"/>
    <d v="2016-06-29T00:00:00"/>
    <x v="1"/>
    <x v="0"/>
    <x v="0"/>
    <s v=" "/>
    <x v="0"/>
    <x v="0"/>
    <x v="0"/>
    <m/>
    <x v="1"/>
    <x v="0"/>
    <x v="0"/>
    <x v="1"/>
    <x v="0"/>
    <s v="Hier niets invullen"/>
    <x v="0"/>
    <x v="0"/>
    <x v="0"/>
    <x v="0"/>
    <m/>
    <x v="0"/>
    <x v="0"/>
    <x v="0"/>
    <x v="0"/>
    <m/>
    <x v="0"/>
    <x v="0"/>
    <x v="0"/>
    <m/>
    <x v="0"/>
    <x v="1"/>
    <m/>
  </r>
  <r>
    <s v="01-131295-16 verzetOB."/>
    <s v="01-131295 -16"/>
    <s v="Bellaart"/>
    <s v="Invullen of aankruisen  wat van toepassing is"/>
    <d v="2016-07-15T00:00:00"/>
    <x v="1"/>
    <s v=" "/>
    <x v="0"/>
    <m/>
    <x v="0"/>
    <m/>
    <x v="0"/>
    <x v="1"/>
    <m/>
    <x v="0"/>
    <m/>
    <x v="0"/>
    <x v="0"/>
    <d v="2016-07-15T00:00:00"/>
    <x v="1"/>
    <x v="0"/>
    <x v="0"/>
    <s v=" "/>
    <x v="0"/>
    <x v="0"/>
    <x v="0"/>
    <m/>
    <x v="1"/>
    <x v="0"/>
    <x v="0"/>
    <x v="1"/>
    <x v="0"/>
    <s v="Hier niets invullen"/>
    <x v="0"/>
    <x v="0"/>
    <x v="0"/>
    <x v="0"/>
    <m/>
    <x v="0"/>
    <x v="1"/>
    <x v="5"/>
    <x v="0"/>
    <m/>
    <x v="0"/>
    <x v="0"/>
    <x v="2"/>
    <n v="2"/>
    <x v="0"/>
    <x v="11"/>
    <m/>
  </r>
  <r>
    <s v="05-049249-16."/>
    <s v="05-049249-16"/>
    <s v="Berger"/>
    <s v="Invullen of aankruisen  wat van toepassing is"/>
    <d v="2016-03-17T00:00:00"/>
    <x v="1"/>
    <m/>
    <x v="0"/>
    <m/>
    <x v="0"/>
    <m/>
    <x v="0"/>
    <x v="0"/>
    <m/>
    <x v="0"/>
    <m/>
    <x v="0"/>
    <x v="0"/>
    <d v="2016-03-24T00:00:00"/>
    <x v="1"/>
    <x v="0"/>
    <x v="0"/>
    <m/>
    <x v="0"/>
    <x v="0"/>
    <x v="0"/>
    <m/>
    <x v="1"/>
    <x v="0"/>
    <x v="0"/>
    <x v="1"/>
    <x v="0"/>
    <s v="Hier niets invullen"/>
    <x v="0"/>
    <x v="0"/>
    <x v="0"/>
    <x v="0"/>
    <m/>
    <x v="0"/>
    <x v="0"/>
    <x v="0"/>
    <x v="0"/>
    <m/>
    <x v="0"/>
    <x v="0"/>
    <x v="0"/>
    <m/>
    <x v="0"/>
    <x v="20"/>
    <m/>
  </r>
  <r>
    <s v="05-065332-16."/>
    <s v="05-065332-16"/>
    <s v="Berger"/>
    <s v="Invullen of aankruisen  wat van toepassing is"/>
    <d v="2016-04-05T00:00:00"/>
    <x v="1"/>
    <m/>
    <x v="0"/>
    <m/>
    <x v="0"/>
    <m/>
    <x v="0"/>
    <x v="1"/>
    <m/>
    <x v="0"/>
    <m/>
    <x v="0"/>
    <x v="0"/>
    <d v="2016-04-07T00:00:00"/>
    <x v="1"/>
    <x v="0"/>
    <x v="0"/>
    <m/>
    <x v="0"/>
    <x v="0"/>
    <x v="0"/>
    <m/>
    <x v="1"/>
    <x v="0"/>
    <x v="0"/>
    <x v="1"/>
    <x v="0"/>
    <s v="Hier niets invullen"/>
    <x v="0"/>
    <x v="0"/>
    <x v="0"/>
    <x v="0"/>
    <m/>
    <x v="0"/>
    <x v="0"/>
    <x v="0"/>
    <x v="0"/>
    <m/>
    <x v="0"/>
    <x v="0"/>
    <x v="0"/>
    <m/>
    <x v="0"/>
    <x v="4"/>
    <m/>
  </r>
  <r>
    <s v="05-079922-16."/>
    <s v="05-079922-16"/>
    <s v="Berger"/>
    <s v="Invullen of aankruisen  wat van toepassing is"/>
    <d v="2016-05-19T00:00:00"/>
    <x v="2"/>
    <m/>
    <x v="0"/>
    <m/>
    <x v="0"/>
    <m/>
    <x v="0"/>
    <x v="0"/>
    <m/>
    <x v="0"/>
    <m/>
    <x v="0"/>
    <x v="0"/>
    <d v="2016-05-22T00:00:00"/>
    <x v="1"/>
    <x v="0"/>
    <x v="0"/>
    <m/>
    <x v="0"/>
    <x v="0"/>
    <x v="0"/>
    <m/>
    <x v="1"/>
    <x v="0"/>
    <x v="0"/>
    <x v="1"/>
    <x v="0"/>
    <s v="Hier niets invullen"/>
    <x v="0"/>
    <x v="0"/>
    <x v="0"/>
    <x v="0"/>
    <m/>
    <x v="0"/>
    <x v="0"/>
    <x v="0"/>
    <x v="0"/>
    <m/>
    <x v="0"/>
    <x v="0"/>
    <x v="0"/>
    <m/>
    <x v="0"/>
    <x v="24"/>
    <m/>
  </r>
  <r>
    <s v="05-105653-16."/>
    <s v="05-105653-16"/>
    <s v="Berger"/>
    <s v="Invullen of aankruisen  wat van toepassing is"/>
    <d v="2017-01-06T00:00:00"/>
    <x v="1"/>
    <m/>
    <x v="0"/>
    <m/>
    <x v="0"/>
    <m/>
    <x v="0"/>
    <x v="1"/>
    <m/>
    <x v="0"/>
    <m/>
    <x v="0"/>
    <x v="0"/>
    <d v="2016-06-08T00:00:00"/>
    <x v="1"/>
    <x v="0"/>
    <x v="0"/>
    <m/>
    <x v="0"/>
    <x v="0"/>
    <x v="0"/>
    <m/>
    <x v="1"/>
    <x v="0"/>
    <x v="0"/>
    <x v="1"/>
    <x v="0"/>
    <s v="Hier niets invullen"/>
    <x v="0"/>
    <x v="0"/>
    <x v="0"/>
    <x v="0"/>
    <m/>
    <x v="0"/>
    <x v="0"/>
    <x v="0"/>
    <x v="0"/>
    <m/>
    <x v="0"/>
    <x v="0"/>
    <x v="0"/>
    <m/>
    <x v="0"/>
    <x v="59"/>
    <s v="De beslissing is begrijpelijk maar een zitting had hier mogelijke voorkomen kunnen worden met een enkel telefoontje. Verdachte neemt verantwoordelijkheid en vraagt om matiging van GB. Als hem was uitgelegd dat hij al korting heeft gekregen en een zitting alleen maar tijd en onzekerheid oplevert, had hij zijn verzet best wel eens kunnen intrekken."/>
  </r>
  <r>
    <s v="05-112231-16."/>
    <s v="05-112231-16"/>
    <s v="Berger"/>
    <s v="Invullen of aankruisen  wat van toepassing is"/>
    <d v="2016-06-14T00:00:00"/>
    <x v="1"/>
    <m/>
    <x v="0"/>
    <m/>
    <x v="0"/>
    <m/>
    <x v="0"/>
    <x v="1"/>
    <m/>
    <x v="0"/>
    <m/>
    <x v="0"/>
    <x v="0"/>
    <d v="2016-06-16T00:00:00"/>
    <x v="1"/>
    <x v="0"/>
    <x v="0"/>
    <m/>
    <x v="0"/>
    <x v="0"/>
    <x v="0"/>
    <m/>
    <x v="1"/>
    <x v="0"/>
    <x v="0"/>
    <x v="1"/>
    <x v="0"/>
    <s v="Hier niets invullen"/>
    <x v="0"/>
    <x v="0"/>
    <x v="0"/>
    <x v="0"/>
    <m/>
    <x v="0"/>
    <x v="0"/>
    <x v="0"/>
    <x v="0"/>
    <m/>
    <x v="0"/>
    <x v="0"/>
    <x v="0"/>
    <m/>
    <x v="0"/>
    <x v="4"/>
    <m/>
  </r>
  <r>
    <s v="05-113601-16."/>
    <s v="05-113601-16"/>
    <s v="Berger"/>
    <s v="Invullen of aankruisen  wat van toepassing is"/>
    <d v="2016-06-13T00:00:00"/>
    <x v="1"/>
    <m/>
    <x v="0"/>
    <m/>
    <x v="0"/>
    <m/>
    <x v="0"/>
    <x v="0"/>
    <m/>
    <x v="0"/>
    <m/>
    <x v="0"/>
    <x v="0"/>
    <d v="2016-06-14T00:00:00"/>
    <x v="1"/>
    <x v="0"/>
    <x v="0"/>
    <m/>
    <x v="0"/>
    <x v="0"/>
    <x v="0"/>
    <m/>
    <x v="1"/>
    <x v="0"/>
    <x v="0"/>
    <x v="1"/>
    <x v="0"/>
    <s v="Hier niets invullen"/>
    <x v="0"/>
    <x v="0"/>
    <x v="0"/>
    <x v="0"/>
    <m/>
    <x v="0"/>
    <x v="0"/>
    <x v="0"/>
    <x v="0"/>
    <m/>
    <x v="0"/>
    <x v="0"/>
    <x v="0"/>
    <m/>
    <x v="0"/>
    <x v="1"/>
    <s v="Vrijspraak onbegrijpelijk in licht van verklaring van commandant dat hij verdachte tussentijds gewezen had op ongeoorloofdheid van verlof. "/>
  </r>
  <r>
    <s v="05-147706-16."/>
    <s v="05-147706-16"/>
    <s v="Berger"/>
    <s v="Invullen of aankruisen  wat van toepassing is"/>
    <d v="2016-07-22T00:00:00"/>
    <x v="1"/>
    <m/>
    <x v="0"/>
    <m/>
    <x v="0"/>
    <m/>
    <x v="0"/>
    <x v="0"/>
    <m/>
    <x v="0"/>
    <m/>
    <x v="0"/>
    <x v="0"/>
    <d v="2016-07-23T00:00:00"/>
    <x v="1"/>
    <x v="0"/>
    <x v="0"/>
    <m/>
    <x v="0"/>
    <x v="0"/>
    <x v="0"/>
    <m/>
    <x v="1"/>
    <x v="0"/>
    <x v="0"/>
    <x v="1"/>
    <x v="0"/>
    <s v="Hier niets invullen"/>
    <x v="0"/>
    <x v="0"/>
    <x v="0"/>
    <x v="0"/>
    <m/>
    <x v="0"/>
    <x v="0"/>
    <x v="0"/>
    <x v="0"/>
    <m/>
    <x v="0"/>
    <x v="0"/>
    <x v="0"/>
    <m/>
    <x v="0"/>
    <x v="1"/>
    <s v="Gelet op latere vordering vrijspraak OM de vraag waarom deze zaak niet eerder geseponeerd is. Op basis van dossier zie ik alle reden voor oproeping en kan ik vrijspraak niet goed laatsen. "/>
  </r>
  <r>
    <s v="05-149715-16."/>
    <s v="05-149715-16"/>
    <s v="Berger"/>
    <s v="Invullen of aankruisen  wat van toepassing is"/>
    <d v="2016-07-22T00:00:00"/>
    <x v="1"/>
    <m/>
    <x v="0"/>
    <m/>
    <x v="0"/>
    <m/>
    <x v="0"/>
    <x v="1"/>
    <m/>
    <x v="0"/>
    <m/>
    <x v="0"/>
    <x v="0"/>
    <d v="2016-07-24T00:00:00"/>
    <x v="1"/>
    <x v="0"/>
    <x v="0"/>
    <m/>
    <x v="0"/>
    <x v="0"/>
    <x v="0"/>
    <m/>
    <x v="1"/>
    <x v="0"/>
    <x v="0"/>
    <x v="1"/>
    <x v="0"/>
    <s v="Hier niets invullen"/>
    <x v="0"/>
    <x v="0"/>
    <x v="0"/>
    <x v="0"/>
    <m/>
    <x v="0"/>
    <x v="0"/>
    <x v="0"/>
    <x v="0"/>
    <m/>
    <x v="0"/>
    <x v="0"/>
    <x v="0"/>
    <m/>
    <x v="0"/>
    <x v="4"/>
    <m/>
  </r>
  <r>
    <s v="05-156518-16."/>
    <s v="05-156518-16"/>
    <s v="Berger"/>
    <s v="Invullen of aankruisen  wat van toepassing is"/>
    <d v="2016-08-22T00:00:00"/>
    <x v="1"/>
    <m/>
    <x v="0"/>
    <m/>
    <x v="0"/>
    <m/>
    <x v="0"/>
    <x v="1"/>
    <m/>
    <x v="0"/>
    <m/>
    <x v="0"/>
    <x v="0"/>
    <d v="2016-08-23T00:00:00"/>
    <x v="1"/>
    <x v="0"/>
    <x v="0"/>
    <m/>
    <x v="0"/>
    <x v="0"/>
    <x v="0"/>
    <m/>
    <x v="1"/>
    <x v="0"/>
    <x v="0"/>
    <x v="1"/>
    <x v="0"/>
    <s v="Hier niets invullen"/>
    <x v="0"/>
    <x v="1"/>
    <x v="0"/>
    <x v="0"/>
    <m/>
    <x v="0"/>
    <x v="0"/>
    <x v="0"/>
    <x v="0"/>
    <m/>
    <x v="0"/>
    <x v="0"/>
    <x v="0"/>
    <m/>
    <x v="0"/>
    <x v="1"/>
    <m/>
  </r>
  <r>
    <s v="05-164384-16."/>
    <s v="05-164384-16"/>
    <s v="Berger"/>
    <s v="Invullen of aankruisen  wat van toepassing is"/>
    <d v="2016-08-18T00:00:00"/>
    <x v="1"/>
    <m/>
    <x v="0"/>
    <m/>
    <x v="0"/>
    <m/>
    <x v="0"/>
    <x v="1"/>
    <m/>
    <x v="0"/>
    <m/>
    <x v="0"/>
    <x v="0"/>
    <d v="2016-08-19T00:00:00"/>
    <x v="1"/>
    <x v="1"/>
    <x v="0"/>
    <m/>
    <x v="0"/>
    <x v="0"/>
    <x v="0"/>
    <m/>
    <x v="1"/>
    <x v="0"/>
    <x v="0"/>
    <x v="1"/>
    <x v="0"/>
    <s v="Hier niets invullen"/>
    <x v="0"/>
    <x v="1"/>
    <x v="0"/>
    <x v="0"/>
    <m/>
    <x v="0"/>
    <x v="0"/>
    <x v="0"/>
    <x v="0"/>
    <m/>
    <x v="0"/>
    <x v="0"/>
    <x v="0"/>
    <m/>
    <x v="0"/>
    <x v="1"/>
    <s v="Voordat zaak op zitting kwam is verdachte overleden. Daarop zaak geseponeerd. Oorzaak later overlijden niet bekend bij herbeoordeling van OMSB. Geen omstandigheid waar toen rekening mee kon worden gehouden."/>
  </r>
  <r>
    <s v="05-193145-16."/>
    <s v="05-193145-16"/>
    <s v="Berger"/>
    <s v="Invullen of aankruisen  wat van toepassing is"/>
    <d v="2016-10-04T00:00:00"/>
    <x v="3"/>
    <m/>
    <x v="0"/>
    <m/>
    <x v="0"/>
    <m/>
    <x v="0"/>
    <x v="0"/>
    <m/>
    <x v="2"/>
    <m/>
    <x v="2"/>
    <x v="0"/>
    <d v="2016-10-05T00:00:00"/>
    <x v="1"/>
    <x v="0"/>
    <x v="0"/>
    <m/>
    <x v="0"/>
    <x v="0"/>
    <x v="0"/>
    <m/>
    <x v="1"/>
    <x v="0"/>
    <x v="0"/>
    <x v="1"/>
    <x v="0"/>
    <s v="Hier niets invullen"/>
    <x v="0"/>
    <x v="0"/>
    <x v="0"/>
    <x v="0"/>
    <m/>
    <x v="0"/>
    <x v="1"/>
    <x v="1"/>
    <x v="0"/>
    <m/>
    <x v="0"/>
    <x v="0"/>
    <x v="1"/>
    <m/>
    <x v="0"/>
    <x v="1"/>
    <m/>
  </r>
  <r>
    <s v="05-198638-15."/>
    <s v="05-198638-15"/>
    <s v="Berger"/>
    <s v="Invullen of aankruisen  wat van toepassing is"/>
    <d v="2015-10-06T00:00:00"/>
    <x v="1"/>
    <m/>
    <x v="0"/>
    <m/>
    <x v="0"/>
    <m/>
    <x v="0"/>
    <x v="1"/>
    <m/>
    <x v="0"/>
    <m/>
    <x v="0"/>
    <x v="0"/>
    <d v="2015-10-14T00:00:00"/>
    <x v="1"/>
    <x v="0"/>
    <x v="0"/>
    <m/>
    <x v="0"/>
    <x v="0"/>
    <x v="0"/>
    <m/>
    <x v="1"/>
    <x v="0"/>
    <x v="0"/>
    <x v="1"/>
    <x v="0"/>
    <s v="Hier niets invullen"/>
    <x v="0"/>
    <x v="0"/>
    <x v="0"/>
    <x v="0"/>
    <m/>
    <x v="0"/>
    <x v="0"/>
    <x v="0"/>
    <x v="0"/>
    <m/>
    <x v="0"/>
    <x v="0"/>
    <x v="0"/>
    <m/>
    <x v="0"/>
    <x v="3"/>
    <s v="Verzet ingediend per email naar aanleiding van telefonisch contact met parket. Terecht welwillend aangemerkt als verzetschrift. Wel heel klein risico dat rechter daar later anders over denkt. Iets om aan verdachte te melden?"/>
  </r>
  <r>
    <s v="05-204812-16."/>
    <s v="05-204812-16"/>
    <s v="Berger"/>
    <s v="Invullen of aankruisen  wat van toepassing is"/>
    <d v="2016-10-11T00:00:00"/>
    <x v="1"/>
    <m/>
    <x v="0"/>
    <m/>
    <x v="0"/>
    <m/>
    <x v="0"/>
    <x v="1"/>
    <m/>
    <x v="0"/>
    <m/>
    <x v="0"/>
    <x v="0"/>
    <d v="2016-10-14T00:00:00"/>
    <x v="1"/>
    <x v="0"/>
    <x v="0"/>
    <m/>
    <x v="0"/>
    <x v="0"/>
    <x v="0"/>
    <m/>
    <x v="1"/>
    <x v="0"/>
    <x v="0"/>
    <x v="1"/>
    <x v="0"/>
    <s v="Hier niets invullen"/>
    <x v="0"/>
    <x v="0"/>
    <x v="0"/>
    <x v="0"/>
    <m/>
    <x v="0"/>
    <x v="0"/>
    <x v="0"/>
    <x v="0"/>
    <m/>
    <x v="0"/>
    <x v="0"/>
    <x v="0"/>
    <m/>
    <x v="0"/>
    <x v="24"/>
    <m/>
  </r>
  <r>
    <s v="05-212977-16."/>
    <s v="05-212977-16"/>
    <s v="Berger"/>
    <s v="Invullen of aankruisen  wat van toepassing is"/>
    <d v="2016-10-26T00:00:00"/>
    <x v="1"/>
    <m/>
    <x v="0"/>
    <m/>
    <x v="0"/>
    <m/>
    <x v="0"/>
    <x v="1"/>
    <m/>
    <x v="0"/>
    <m/>
    <x v="0"/>
    <x v="0"/>
    <d v="2016-10-28T00:00:00"/>
    <x v="1"/>
    <x v="0"/>
    <x v="0"/>
    <m/>
    <x v="0"/>
    <x v="0"/>
    <x v="0"/>
    <m/>
    <x v="1"/>
    <x v="0"/>
    <x v="0"/>
    <x v="1"/>
    <x v="0"/>
    <s v="Hier niets invullen"/>
    <x v="0"/>
    <x v="1"/>
    <x v="0"/>
    <x v="0"/>
    <m/>
    <x v="0"/>
    <x v="1"/>
    <x v="1"/>
    <x v="0"/>
    <m/>
    <x v="0"/>
    <x v="0"/>
    <x v="2"/>
    <n v="42"/>
    <x v="0"/>
    <x v="4"/>
    <s v="Verdachte was bekend met horecaverbod maar grondslag van dat verbod rammelt. Dus wel lokaalvredebreuk maar sepot vanwege geringe strafwaardigheid van feit in plaats van onvoldoende bewijs. "/>
  </r>
  <r>
    <s v="05-214111-15."/>
    <s v="05-214111-15"/>
    <s v="Berger"/>
    <s v="Invullen of aankruisen  wat van toepassing is"/>
    <d v="2015-10-29T00:00:00"/>
    <x v="1"/>
    <m/>
    <x v="0"/>
    <m/>
    <x v="0"/>
    <m/>
    <x v="0"/>
    <x v="1"/>
    <m/>
    <x v="0"/>
    <m/>
    <x v="0"/>
    <x v="0"/>
    <d v="2015-11-05T00:00:00"/>
    <x v="1"/>
    <x v="0"/>
    <x v="0"/>
    <m/>
    <x v="0"/>
    <x v="0"/>
    <x v="0"/>
    <m/>
    <x v="1"/>
    <x v="0"/>
    <x v="0"/>
    <x v="1"/>
    <x v="0"/>
    <s v="Hier niets invullen"/>
    <x v="0"/>
    <x v="0"/>
    <x v="0"/>
    <x v="0"/>
    <m/>
    <x v="0"/>
    <x v="0"/>
    <x v="0"/>
    <x v="0"/>
    <m/>
    <x v="0"/>
    <x v="0"/>
    <x v="0"/>
    <m/>
    <x v="0"/>
    <x v="20"/>
    <m/>
  </r>
  <r>
    <s v="05-233089-16."/>
    <s v="05-233089-16"/>
    <s v="Susanne Schellekens"/>
    <s v="Invullen of aankruisen  wat van toepassing is"/>
    <d v="2016-12-09T00:00:00"/>
    <x v="2"/>
    <m/>
    <x v="0"/>
    <m/>
    <x v="2"/>
    <m/>
    <x v="1"/>
    <x v="0"/>
    <m/>
    <x v="2"/>
    <m/>
    <x v="2"/>
    <x v="0"/>
    <d v="2016-12-09T00:00:00"/>
    <x v="3"/>
    <x v="1"/>
    <x v="0"/>
    <m/>
    <x v="0"/>
    <x v="0"/>
    <x v="0"/>
    <m/>
    <x v="1"/>
    <x v="0"/>
    <x v="1"/>
    <x v="0"/>
    <x v="0"/>
    <s v="Hier niets invullen"/>
    <x v="0"/>
    <x v="1"/>
    <x v="0"/>
    <x v="0"/>
    <m/>
    <x v="0"/>
    <x v="1"/>
    <x v="24"/>
    <x v="0"/>
    <m/>
    <x v="0"/>
    <x v="0"/>
    <x v="1"/>
    <m/>
    <x v="0"/>
    <x v="11"/>
    <s v="In het dossier bevinden zich twee akten, een waarbij verzet door mr Weening ip is ingesteld bij parket Rotterdam en een brief van mr Schuur, van hetzelfde kantoor. Ik ben uitgegaan van de in persoon akte. Vraag  De akte in gps is op 12 december opgemaakt. De brief van schuur is gestempeld en aan hem is een ontvangstbevestiging gestuurd."/>
  </r>
  <r>
    <s v="05-233112-16."/>
    <s v="05-233112-16"/>
    <s v="Susanne Schellekens"/>
    <s v="Invullen of aankruisen  wat van toepassing is"/>
    <d v="2016-12-02T00:00:00"/>
    <x v="2"/>
    <m/>
    <x v="0"/>
    <m/>
    <x v="2"/>
    <m/>
    <x v="1"/>
    <x v="0"/>
    <m/>
    <x v="2"/>
    <m/>
    <x v="2"/>
    <x v="0"/>
    <d v="2016-12-02T00:00:00"/>
    <x v="3"/>
    <x v="1"/>
    <x v="0"/>
    <m/>
    <x v="0"/>
    <x v="0"/>
    <x v="0"/>
    <m/>
    <x v="1"/>
    <x v="0"/>
    <x v="1"/>
    <x v="1"/>
    <x v="0"/>
    <s v="Hier niets invullen"/>
    <x v="0"/>
    <x v="1"/>
    <x v="0"/>
    <x v="0"/>
    <m/>
    <x v="0"/>
    <x v="1"/>
    <x v="24"/>
    <x v="0"/>
    <m/>
    <x v="0"/>
    <x v="0"/>
    <x v="1"/>
    <m/>
    <x v="0"/>
    <x v="11"/>
    <s v="In het dossier bevinden zich twee akten, een waarbij verzet door mr Biesbroek ip is ingesteld bij parket Rotterdam. Daarnaast is er een akte van Oost-Nederland waarin is opgenomen dat ve een brief heeft geschreven. Deze akte in gps is opgemaakt op 8 december. De akte uit Rotterdam is gestempeld in Rotterdam en Oost-Nederland. Ik ben uitgegaan van de in persoon akte. "/>
  </r>
  <r>
    <s v="05-246642-16."/>
    <s v="05-246642-16"/>
    <s v="Susanne Schellekens"/>
    <s v="Invullen of aankruisen  wat van toepassing is"/>
    <d v="2016-12-23T00:00:00"/>
    <x v="1"/>
    <m/>
    <x v="0"/>
    <m/>
    <x v="0"/>
    <m/>
    <x v="0"/>
    <x v="0"/>
    <m/>
    <x v="0"/>
    <m/>
    <x v="0"/>
    <x v="0"/>
    <d v="2016-12-28T00:00:00"/>
    <x v="1"/>
    <x v="0"/>
    <x v="0"/>
    <m/>
    <x v="0"/>
    <x v="0"/>
    <x v="0"/>
    <m/>
    <x v="1"/>
    <x v="0"/>
    <x v="0"/>
    <x v="0"/>
    <x v="0"/>
    <s v="Hier niets invullen"/>
    <x v="0"/>
    <x v="1"/>
    <x v="0"/>
    <x v="0"/>
    <m/>
    <x v="0"/>
    <x v="0"/>
    <x v="0"/>
    <x v="0"/>
    <m/>
    <x v="0"/>
    <x v="0"/>
    <x v="0"/>
    <m/>
    <x v="0"/>
    <x v="5"/>
    <m/>
  </r>
  <r>
    <s v="05-265996-16."/>
    <s v="05-265996-16"/>
    <s v="Susanne Schellekens"/>
    <s v="Invullen of aankruisen  wat van toepassing is"/>
    <d v="2017-03-08T00:00:00"/>
    <x v="1"/>
    <m/>
    <x v="3"/>
    <m/>
    <x v="2"/>
    <m/>
    <x v="0"/>
    <x v="0"/>
    <m/>
    <x v="0"/>
    <m/>
    <x v="0"/>
    <x v="0"/>
    <d v="2017-03-23T00:00:00"/>
    <x v="1"/>
    <x v="0"/>
    <x v="0"/>
    <m/>
    <x v="0"/>
    <x v="0"/>
    <x v="0"/>
    <m/>
    <x v="1"/>
    <x v="0"/>
    <x v="0"/>
    <x v="0"/>
    <x v="0"/>
    <s v="Hier niets invullen"/>
    <x v="0"/>
    <x v="1"/>
    <x v="0"/>
    <x v="0"/>
    <m/>
    <x v="0"/>
    <x v="0"/>
    <x v="0"/>
    <x v="0"/>
    <m/>
    <x v="0"/>
    <x v="0"/>
    <x v="0"/>
    <m/>
    <x v="0"/>
    <x v="18"/>
    <s v="Vraag 21: In de ontvangstbevestiging is opgenomen dat de beoordeling van de zaak is toegewezen aan CVOM en dat de executie wordt opgeschort. Vervolgens krijgt ve een brief dat de executie niet wordt opgeschort omdat de sb onherroepelijk is. Vraag 26: herbeoordelaar was van oordeel dat ve niet ontvankelijk was in zijn verzet. Uit het dossier is op geen enkele manier af te leiden hoe verdachte op de hoogte is geraakt van de sb."/>
  </r>
  <r>
    <s v="08-042618-16."/>
    <s v="08-042618-16"/>
    <s v="Susanne Schellekens"/>
    <s v="Invullen of aankruisen  wat van toepassing is"/>
    <d v="2016-03-22T00:00:00"/>
    <x v="1"/>
    <m/>
    <x v="0"/>
    <m/>
    <x v="0"/>
    <m/>
    <x v="0"/>
    <x v="1"/>
    <m/>
    <x v="0"/>
    <m/>
    <x v="0"/>
    <x v="0"/>
    <d v="2016-03-24T00:00:00"/>
    <x v="1"/>
    <x v="1"/>
    <x v="0"/>
    <m/>
    <x v="0"/>
    <x v="0"/>
    <x v="0"/>
    <m/>
    <x v="1"/>
    <x v="0"/>
    <x v="0"/>
    <x v="1"/>
    <x v="0"/>
    <s v="Hier niets invullen"/>
    <x v="0"/>
    <x v="0"/>
    <x v="0"/>
    <x v="0"/>
    <m/>
    <x v="0"/>
    <x v="0"/>
    <x v="0"/>
    <x v="0"/>
    <m/>
    <x v="0"/>
    <x v="0"/>
    <x v="0"/>
    <m/>
    <x v="0"/>
    <x v="4"/>
    <m/>
  </r>
  <r>
    <s v="08-069703-16."/>
    <s v="08-069703-16"/>
    <s v="Susanne Schellekens"/>
    <s v="Invullen of aankruisen  wat van toepassing is"/>
    <d v="2016-04-14T00:00:00"/>
    <x v="2"/>
    <m/>
    <x v="1"/>
    <m/>
    <x v="0"/>
    <m/>
    <x v="0"/>
    <x v="1"/>
    <m/>
    <x v="0"/>
    <m/>
    <x v="1"/>
    <x v="0"/>
    <d v="2016-04-30T00:00:00"/>
    <x v="1"/>
    <x v="1"/>
    <x v="2"/>
    <s v="Brief ve bevat geen datumstempel dus niet te controleren is wanneer de brief is binnengekomen. De datum die in de akte is aangehouden is de datum die ve zelf op haar brief heeft staan."/>
    <x v="0"/>
    <x v="0"/>
    <x v="0"/>
    <m/>
    <x v="1"/>
    <x v="0"/>
    <x v="0"/>
    <x v="1"/>
    <x v="0"/>
    <s v="Hier niets invullen"/>
    <x v="0"/>
    <x v="0"/>
    <x v="0"/>
    <x v="0"/>
    <m/>
    <x v="0"/>
    <x v="0"/>
    <x v="0"/>
    <x v="0"/>
    <m/>
    <x v="0"/>
    <x v="0"/>
    <x v="0"/>
    <m/>
    <x v="0"/>
    <x v="40"/>
    <s v="Vraag 21: In de ontvangstbevestiging is opgenomen dat de beoordeling van de zaak is toegewezen aan CVOM."/>
  </r>
  <r>
    <s v="08-071767-15."/>
    <s v="08-071767-15"/>
    <s v="Susanne Schellekens"/>
    <s v="Invullen of aankruisen  wat van toepassing is"/>
    <d v="2015-04-30T00:00:00"/>
    <x v="0"/>
    <s v="datum faxbericht"/>
    <x v="0"/>
    <m/>
    <x v="0"/>
    <m/>
    <x v="0"/>
    <x v="0"/>
    <m/>
    <x v="0"/>
    <m/>
    <x v="0"/>
    <x v="0"/>
    <d v="2015-05-09T00:00:00"/>
    <x v="3"/>
    <x v="1"/>
    <x v="1"/>
    <m/>
    <x v="0"/>
    <x v="0"/>
    <x v="0"/>
    <m/>
    <x v="1"/>
    <x v="0"/>
    <x v="0"/>
    <x v="0"/>
    <x v="0"/>
    <s v="Hier niets invullen"/>
    <x v="0"/>
    <x v="1"/>
    <x v="0"/>
    <x v="0"/>
    <m/>
    <x v="0"/>
    <x v="0"/>
    <x v="0"/>
    <x v="0"/>
    <m/>
    <x v="0"/>
    <x v="0"/>
    <x v="0"/>
    <m/>
    <x v="0"/>
    <x v="21"/>
    <s v="Vraag 7: onbekend of verzetschrift is doorgestuurd. De raadsman heeft verzet ingesteld en richt zijn brief aan parket Oost-Nederland. Hij krijgt een ontvangstbevestiging van FP te Arnhem waarin staat dat de behandeling is toegewezen aan CVOM? De akte is opgemaakt door FP Zwolle te Arnhem."/>
  </r>
  <r>
    <s v="08-071823-15."/>
    <s v="08-071823-15"/>
    <s v="Susanne Schellekens"/>
    <s v="Invullen of aankruisen  wat van toepassing is"/>
    <d v="2015-04-30T00:00:00"/>
    <x v="0"/>
    <s v="datum faxbericht"/>
    <x v="0"/>
    <m/>
    <x v="0"/>
    <m/>
    <x v="0"/>
    <x v="0"/>
    <m/>
    <x v="0"/>
    <m/>
    <x v="0"/>
    <x v="0"/>
    <d v="2015-05-09T00:00:00"/>
    <x v="3"/>
    <x v="1"/>
    <x v="1"/>
    <m/>
    <x v="0"/>
    <x v="0"/>
    <x v="0"/>
    <m/>
    <x v="1"/>
    <x v="0"/>
    <x v="0"/>
    <x v="0"/>
    <x v="0"/>
    <s v="Hier niets invullen"/>
    <x v="0"/>
    <x v="0"/>
    <x v="0"/>
    <x v="0"/>
    <m/>
    <x v="0"/>
    <x v="0"/>
    <x v="0"/>
    <x v="0"/>
    <m/>
    <x v="0"/>
    <x v="0"/>
    <x v="0"/>
    <m/>
    <x v="0"/>
    <x v="21"/>
    <s v="Vraag 7: onbekend of verzetschrift is doorgestuurd. De raadsman heeft verzet ingesteld en richt zijn brief aan parket Oost-Nederland. Hij krijgt een ontvangstbevestiging waarin staat dat de behandeling is toegewezen aan CVOM? De akte is opgemaakt door FP Zwolle te Arnhem."/>
  </r>
  <r>
    <s v="08-093512-16."/>
    <s v="08-093512-16"/>
    <s v="Susanne Schellekens"/>
    <s v="Invullen of aankruisen  wat van toepassing is"/>
    <d v="2016-05-25T00:00:00"/>
    <x v="1"/>
    <m/>
    <x v="0"/>
    <m/>
    <x v="0"/>
    <m/>
    <x v="0"/>
    <x v="0"/>
    <m/>
    <x v="0"/>
    <m/>
    <x v="0"/>
    <x v="0"/>
    <d v="2016-05-30T00:00:00"/>
    <x v="1"/>
    <x v="0"/>
    <x v="0"/>
    <m/>
    <x v="0"/>
    <x v="0"/>
    <x v="0"/>
    <m/>
    <x v="1"/>
    <x v="0"/>
    <x v="0"/>
    <x v="1"/>
    <x v="0"/>
    <s v="Hier niets invullen"/>
    <x v="0"/>
    <x v="1"/>
    <x v="0"/>
    <x v="0"/>
    <m/>
    <x v="0"/>
    <x v="0"/>
    <x v="0"/>
    <x v="1"/>
    <s v="Uitgebreid betoog rm in verzetschrift"/>
    <x v="0"/>
    <x v="0"/>
    <x v="0"/>
    <m/>
    <x v="0"/>
    <x v="5"/>
    <s v="Vraag 21: In de ontvangstbevestiging is opgenomen dat de beoordeling van de zaak is toegewezen aan CVOM."/>
  </r>
  <r>
    <s v="08-098578-16."/>
    <s v="08-098578-16"/>
    <s v="Susanne Schellekens"/>
    <s v="Invullen of aankruisen  wat van toepassing is"/>
    <d v="2016-05-19T00:00:00"/>
    <x v="1"/>
    <m/>
    <x v="0"/>
    <m/>
    <x v="0"/>
    <m/>
    <x v="0"/>
    <x v="1"/>
    <m/>
    <x v="0"/>
    <m/>
    <x v="0"/>
    <x v="0"/>
    <d v="2016-05-22T00:00:00"/>
    <x v="1"/>
    <x v="0"/>
    <x v="0"/>
    <m/>
    <x v="0"/>
    <x v="0"/>
    <x v="0"/>
    <m/>
    <x v="1"/>
    <x v="0"/>
    <x v="0"/>
    <x v="1"/>
    <x v="0"/>
    <s v="Hier niets invullen"/>
    <x v="0"/>
    <x v="1"/>
    <x v="0"/>
    <x v="0"/>
    <m/>
    <x v="0"/>
    <x v="0"/>
    <x v="0"/>
    <x v="0"/>
    <m/>
    <x v="0"/>
    <x v="0"/>
    <x v="0"/>
    <m/>
    <x v="0"/>
    <x v="24"/>
    <s v="Vraag 21: In de ontvangstbevestiging is opgenomen dat de beoordeling van de zaak is toegewezen aan CVOM."/>
  </r>
  <r>
    <s v="08-105374-16."/>
    <s v="08-105374-16"/>
    <s v="Susanne Schellekens"/>
    <s v="Invullen of aankruisen  wat van toepassing is"/>
    <d v="2016-06-10T00:00:00"/>
    <x v="1"/>
    <m/>
    <x v="0"/>
    <m/>
    <x v="0"/>
    <m/>
    <x v="0"/>
    <x v="1"/>
    <m/>
    <x v="0"/>
    <m/>
    <x v="0"/>
    <x v="0"/>
    <d v="2016-06-14T00:00:00"/>
    <x v="1"/>
    <x v="0"/>
    <x v="0"/>
    <m/>
    <x v="0"/>
    <x v="0"/>
    <x v="0"/>
    <m/>
    <x v="1"/>
    <x v="0"/>
    <x v="0"/>
    <x v="1"/>
    <x v="0"/>
    <s v="Hier niets invullen"/>
    <x v="0"/>
    <x v="1"/>
    <x v="0"/>
    <x v="0"/>
    <m/>
    <x v="0"/>
    <x v="0"/>
    <x v="0"/>
    <x v="1"/>
    <s v="Ve heeft in haar verzetschrift de feitelijke gang van zaken uitgebreid toegelicht."/>
    <x v="0"/>
    <x v="0"/>
    <x v="0"/>
    <m/>
    <x v="0"/>
    <x v="0"/>
    <m/>
  </r>
  <r>
    <s v="08-106677-16."/>
    <s v="08-106677-16"/>
    <s v="Susanne Schellekens"/>
    <s v="Invullen of aankruisen  wat van toepassing is"/>
    <d v="2016-05-31T00:00:00"/>
    <x v="1"/>
    <m/>
    <x v="0"/>
    <m/>
    <x v="0"/>
    <m/>
    <x v="0"/>
    <x v="0"/>
    <m/>
    <x v="0"/>
    <m/>
    <x v="0"/>
    <x v="0"/>
    <d v="2016-06-01T00:00:00"/>
    <x v="1"/>
    <x v="0"/>
    <x v="0"/>
    <m/>
    <x v="0"/>
    <x v="0"/>
    <x v="0"/>
    <m/>
    <x v="1"/>
    <x v="0"/>
    <x v="0"/>
    <x v="0"/>
    <x v="0"/>
    <s v="Hier niets invullen"/>
    <x v="0"/>
    <x v="1"/>
    <x v="0"/>
    <x v="0"/>
    <m/>
    <x v="0"/>
    <x v="0"/>
    <x v="0"/>
    <x v="0"/>
    <m/>
    <x v="0"/>
    <x v="0"/>
    <x v="0"/>
    <m/>
    <x v="0"/>
    <x v="1"/>
    <s v="Vraag 21: In de ontvangstbevestiging is opgenomen dat de beoordeling van de zaak is toegewezen aan CVOM."/>
  </r>
  <r>
    <s v="08-169251-16."/>
    <s v="08-169251-16"/>
    <s v="Susanne Schellekens"/>
    <s v="Invullen of aankruisen  wat van toepassing is"/>
    <d v="2016-08-31T00:00:00"/>
    <x v="1"/>
    <m/>
    <x v="0"/>
    <m/>
    <x v="0"/>
    <m/>
    <x v="0"/>
    <x v="1"/>
    <m/>
    <x v="0"/>
    <m/>
    <x v="0"/>
    <x v="0"/>
    <d v="2016-09-02T00:00:00"/>
    <x v="1"/>
    <x v="0"/>
    <x v="0"/>
    <m/>
    <x v="0"/>
    <x v="0"/>
    <x v="0"/>
    <m/>
    <x v="1"/>
    <x v="0"/>
    <x v="0"/>
    <x v="1"/>
    <x v="0"/>
    <s v="Hier niets invullen"/>
    <x v="0"/>
    <x v="1"/>
    <x v="0"/>
    <x v="0"/>
    <m/>
    <x v="0"/>
    <x v="0"/>
    <x v="0"/>
    <x v="1"/>
    <s v="Ve heeft aangegeven dat de schade is vergoed"/>
    <x v="0"/>
    <x v="0"/>
    <x v="0"/>
    <m/>
    <x v="0"/>
    <x v="4"/>
    <m/>
  </r>
  <r>
    <s v="08-170839-16."/>
    <s v="08-170839-16"/>
    <s v="Susanne Schellekens"/>
    <s v="Invullen of aankruisen  wat van toepassing is"/>
    <d v="2016-08-24T00:00:00"/>
    <x v="1"/>
    <m/>
    <x v="0"/>
    <m/>
    <x v="0"/>
    <m/>
    <x v="0"/>
    <x v="0"/>
    <m/>
    <x v="0"/>
    <m/>
    <x v="0"/>
    <x v="0"/>
    <d v="2016-08-26T00:00:00"/>
    <x v="1"/>
    <x v="0"/>
    <x v="0"/>
    <m/>
    <x v="0"/>
    <x v="0"/>
    <x v="0"/>
    <m/>
    <x v="1"/>
    <x v="0"/>
    <x v="0"/>
    <x v="1"/>
    <x v="0"/>
    <s v="Hier niets invullen"/>
    <x v="0"/>
    <x v="1"/>
    <x v="0"/>
    <x v="0"/>
    <m/>
    <x v="0"/>
    <x v="0"/>
    <x v="0"/>
    <x v="0"/>
    <m/>
    <x v="0"/>
    <x v="0"/>
    <x v="0"/>
    <m/>
    <x v="0"/>
    <x v="4"/>
    <s v="In het dossier zitten 3 brieven instellen verzet rm, 8 akten verzet (twee soorten, ingesteld door rm en ingesteld door ve), 8 ontvangstbevestigingen"/>
  </r>
  <r>
    <s v="08-175122-16."/>
    <s v="08-175122-16"/>
    <s v="Susanne Schellekens"/>
    <s v="Invullen of aankruisen  wat van toepassing is"/>
    <d v="2016-09-16T00:00:00"/>
    <x v="0"/>
    <s v="datum e-mailbericht"/>
    <x v="0"/>
    <m/>
    <x v="0"/>
    <m/>
    <x v="0"/>
    <x v="1"/>
    <m/>
    <x v="0"/>
    <m/>
    <x v="1"/>
    <x v="0"/>
    <d v="2016-09-19T00:00:00"/>
    <x v="1"/>
    <x v="0"/>
    <x v="0"/>
    <m/>
    <x v="0"/>
    <x v="0"/>
    <x v="0"/>
    <m/>
    <x v="1"/>
    <x v="0"/>
    <x v="0"/>
    <x v="1"/>
    <x v="0"/>
    <s v="Hier niets invullen"/>
    <x v="0"/>
    <x v="1"/>
    <x v="0"/>
    <x v="0"/>
    <m/>
    <x v="0"/>
    <x v="0"/>
    <x v="0"/>
    <x v="0"/>
    <m/>
    <x v="0"/>
    <x v="0"/>
    <x v="0"/>
    <m/>
    <x v="0"/>
    <x v="24"/>
    <s v="Vraag 9b: bevat geen datumstempel maar wel een datum en tijdstip"/>
  </r>
  <r>
    <s v="08-188097-16."/>
    <s v="08-188097-16"/>
    <s v="Susanne Schellekens"/>
    <s v="Invullen of aankruisen  wat van toepassing is"/>
    <d v="2016-09-29T00:00:00"/>
    <x v="1"/>
    <m/>
    <x v="0"/>
    <m/>
    <x v="0"/>
    <m/>
    <x v="0"/>
    <x v="1"/>
    <m/>
    <x v="0"/>
    <m/>
    <x v="2"/>
    <x v="0"/>
    <d v="2016-10-02T00:00:00"/>
    <x v="1"/>
    <x v="0"/>
    <x v="0"/>
    <m/>
    <x v="0"/>
    <x v="0"/>
    <x v="0"/>
    <m/>
    <x v="1"/>
    <x v="0"/>
    <x v="0"/>
    <x v="1"/>
    <x v="0"/>
    <s v="Hier niets invullen"/>
    <x v="0"/>
    <x v="1"/>
    <x v="0"/>
    <x v="0"/>
    <m/>
    <x v="0"/>
    <x v="0"/>
    <x v="0"/>
    <x v="0"/>
    <m/>
    <x v="0"/>
    <x v="0"/>
    <x v="0"/>
    <m/>
    <x v="0"/>
    <x v="24"/>
    <s v="Vraag 21: In de ontvangstbevestiging is opgenomen dat de beoordeling van de zaak is toegewezen aan CVOM. Vraag 28: In dit geval had er m.i. nooit een sb opgelegd moeten worden omdat het bewijs erg mager is en de overtuiging geheel ontbreekt. Als er geen integrale herbeoordeling plaatsvindt, is oproepen heel begrijpelijk. Bij integrale herbeoordeling had een sepot niet misstaan."/>
  </r>
  <r>
    <s v="08-188641-16."/>
    <s v="08-188641-16"/>
    <s v="Susanne Schellekens"/>
    <s v="Invullen of aankruisen  wat van toepassing is"/>
    <d v="2016-09-22T00:00:00"/>
    <x v="1"/>
    <m/>
    <x v="0"/>
    <m/>
    <x v="0"/>
    <m/>
    <x v="0"/>
    <x v="1"/>
    <m/>
    <x v="0"/>
    <m/>
    <x v="2"/>
    <x v="0"/>
    <d v="2016-09-26T00:00:00"/>
    <x v="1"/>
    <x v="0"/>
    <x v="0"/>
    <m/>
    <x v="0"/>
    <x v="0"/>
    <x v="0"/>
    <m/>
    <x v="1"/>
    <x v="0"/>
    <x v="0"/>
    <x v="1"/>
    <x v="0"/>
    <s v="Hier niets invullen"/>
    <x v="0"/>
    <x v="0"/>
    <x v="0"/>
    <x v="0"/>
    <m/>
    <x v="0"/>
    <x v="0"/>
    <x v="0"/>
    <x v="0"/>
    <m/>
    <x v="0"/>
    <x v="0"/>
    <x v="0"/>
    <m/>
    <x v="0"/>
    <x v="0"/>
    <m/>
  </r>
  <r>
    <s v="08-195624-16."/>
    <s v="08-195624-16"/>
    <s v="Susanne Schellekens"/>
    <s v="Invullen of aankruisen  wat van toepassing is"/>
    <d v="2016-10-04T00:00:00"/>
    <x v="1"/>
    <m/>
    <x v="0"/>
    <m/>
    <x v="0"/>
    <m/>
    <x v="0"/>
    <x v="1"/>
    <m/>
    <x v="0"/>
    <m/>
    <x v="0"/>
    <x v="0"/>
    <d v="2016-10-05T00:00:00"/>
    <x v="1"/>
    <x v="0"/>
    <x v="0"/>
    <m/>
    <x v="0"/>
    <x v="0"/>
    <x v="0"/>
    <m/>
    <x v="1"/>
    <x v="0"/>
    <x v="0"/>
    <x v="1"/>
    <x v="0"/>
    <s v="Hier niets invullen"/>
    <x v="0"/>
    <x v="0"/>
    <x v="0"/>
    <x v="0"/>
    <m/>
    <x v="0"/>
    <x v="0"/>
    <x v="0"/>
    <x v="0"/>
    <m/>
    <x v="0"/>
    <x v="0"/>
    <x v="0"/>
    <m/>
    <x v="0"/>
    <x v="1"/>
    <s v="Vraag 21: In de ontvangstbevestiging is opgenomen dat de beoordeling van de zaak is toegewezen aan CVOM. "/>
  </r>
  <r>
    <s v="08-196466-16."/>
    <s v="08-196466-16"/>
    <s v="Susanne Schellekens"/>
    <s v="Invullen of aankruisen  wat van toepassing is"/>
    <d v="2016-12-27T00:00:00"/>
    <x v="1"/>
    <m/>
    <x v="0"/>
    <m/>
    <x v="0"/>
    <m/>
    <x v="0"/>
    <x v="1"/>
    <m/>
    <x v="0"/>
    <m/>
    <x v="0"/>
    <x v="0"/>
    <d v="2016-12-28T00:00:00"/>
    <x v="1"/>
    <x v="0"/>
    <x v="0"/>
    <m/>
    <x v="0"/>
    <x v="0"/>
    <x v="0"/>
    <m/>
    <x v="1"/>
    <x v="0"/>
    <x v="0"/>
    <x v="1"/>
    <x v="0"/>
    <s v="Hier niets invullen"/>
    <x v="0"/>
    <x v="1"/>
    <x v="0"/>
    <x v="0"/>
    <m/>
    <x v="0"/>
    <x v="1"/>
    <x v="14"/>
    <x v="0"/>
    <m/>
    <x v="0"/>
    <x v="0"/>
    <x v="0"/>
    <m/>
    <x v="0"/>
    <x v="1"/>
    <m/>
  </r>
  <r>
    <s v="08-213489-16."/>
    <s v="08-213489-16"/>
    <s v="Susanne Schellekens"/>
    <s v="Invullen of aankruisen  wat van toepassing is"/>
    <d v="2016-11-09T00:00:00"/>
    <x v="1"/>
    <m/>
    <x v="0"/>
    <m/>
    <x v="0"/>
    <m/>
    <x v="0"/>
    <x v="1"/>
    <m/>
    <x v="0"/>
    <m/>
    <x v="2"/>
    <x v="0"/>
    <d v="2016-11-10T00:00:00"/>
    <x v="1"/>
    <x v="0"/>
    <x v="0"/>
    <m/>
    <x v="0"/>
    <x v="0"/>
    <x v="0"/>
    <m/>
    <x v="1"/>
    <x v="0"/>
    <x v="0"/>
    <x v="1"/>
    <x v="0"/>
    <s v="Hier niets invullen"/>
    <x v="0"/>
    <x v="1"/>
    <x v="0"/>
    <x v="0"/>
    <m/>
    <x v="0"/>
    <x v="0"/>
    <x v="0"/>
    <x v="0"/>
    <m/>
    <x v="0"/>
    <x v="0"/>
    <x v="0"/>
    <m/>
    <x v="0"/>
    <x v="1"/>
    <s v="Vraag 21: In de ontvangstbevestiging is opgenomen dat de beoordeling van de zaak is toegewezen aan CVOM. "/>
  </r>
  <r>
    <s v="08-230281-16."/>
    <s v="08-230281-16"/>
    <s v="Susanne Schellekens"/>
    <s v="Invullen of aankruisen  wat van toepassing is"/>
    <d v="2016-11-29T00:00:00"/>
    <x v="1"/>
    <m/>
    <x v="0"/>
    <m/>
    <x v="0"/>
    <m/>
    <x v="0"/>
    <x v="1"/>
    <m/>
    <x v="0"/>
    <m/>
    <x v="0"/>
    <x v="0"/>
    <d v="2016-11-30T00:00:00"/>
    <x v="1"/>
    <x v="0"/>
    <x v="0"/>
    <m/>
    <x v="0"/>
    <x v="0"/>
    <x v="0"/>
    <m/>
    <x v="1"/>
    <x v="0"/>
    <x v="0"/>
    <x v="1"/>
    <x v="0"/>
    <s v="Hier niets invullen"/>
    <x v="0"/>
    <x v="0"/>
    <x v="0"/>
    <x v="0"/>
    <m/>
    <x v="0"/>
    <x v="0"/>
    <x v="0"/>
    <x v="0"/>
    <m/>
    <x v="0"/>
    <x v="0"/>
    <x v="0"/>
    <m/>
    <x v="0"/>
    <x v="1"/>
    <s v="Vraag 5: Het lijkt erop dat ve op 10-11-16 meteen een sb heeft gekregen maar dat de sb daadwerkelijk ip is uitgereikt is niet uit de stukken te halen. Volgens het zaakoverzicht CJIB is de SB in persoon uitgereikt maar waar zij hun informatie vandaan hebben is onduidelijk."/>
  </r>
  <r>
    <s v="08-235715-16."/>
    <s v="08-235715-16"/>
    <s v="Susanne Schellekens"/>
    <s v="Invullen of aankruisen  wat van toepassing is"/>
    <d v="2016-12-19T00:00:00"/>
    <x v="1"/>
    <m/>
    <x v="0"/>
    <m/>
    <x v="0"/>
    <m/>
    <x v="0"/>
    <x v="1"/>
    <m/>
    <x v="0"/>
    <m/>
    <x v="2"/>
    <x v="0"/>
    <d v="2016-12-21T00:00:00"/>
    <x v="0"/>
    <x v="0"/>
    <x v="0"/>
    <m/>
    <x v="0"/>
    <x v="0"/>
    <x v="0"/>
    <m/>
    <x v="1"/>
    <x v="0"/>
    <x v="0"/>
    <x v="1"/>
    <x v="0"/>
    <s v="Hier niets invullen"/>
    <x v="0"/>
    <x v="1"/>
    <x v="0"/>
    <x v="0"/>
    <m/>
    <x v="0"/>
    <x v="1"/>
    <x v="1"/>
    <x v="1"/>
    <s v="Aangeefster heeft een verklaring op schrift gesteld"/>
    <x v="0"/>
    <x v="0"/>
    <x v="1"/>
    <m/>
    <x v="0"/>
    <x v="4"/>
    <m/>
  </r>
  <r>
    <s v="08-261166-15."/>
    <s v="08-261166-15"/>
    <s v="Susanne Schellekens"/>
    <s v="Invullen of aankruisen  wat van toepassing is"/>
    <d v="2016-01-06T00:00:00"/>
    <x v="1"/>
    <m/>
    <x v="0"/>
    <m/>
    <x v="0"/>
    <m/>
    <x v="0"/>
    <x v="1"/>
    <m/>
    <x v="0"/>
    <m/>
    <x v="0"/>
    <x v="0"/>
    <d v="2016-01-08T00:00:00"/>
    <x v="1"/>
    <x v="0"/>
    <x v="1"/>
    <m/>
    <x v="0"/>
    <x v="0"/>
    <x v="0"/>
    <m/>
    <x v="1"/>
    <x v="0"/>
    <x v="0"/>
    <x v="1"/>
    <x v="0"/>
    <s v="Hier niets invullen"/>
    <x v="0"/>
    <x v="0"/>
    <x v="0"/>
    <x v="0"/>
    <m/>
    <x v="0"/>
    <x v="0"/>
    <x v="0"/>
    <x v="0"/>
    <m/>
    <x v="0"/>
    <x v="0"/>
    <x v="0"/>
    <m/>
    <x v="0"/>
    <x v="4"/>
    <m/>
  </r>
  <r>
    <s v="05-008610-17."/>
    <s v="05-008610-17"/>
    <s v="Berger"/>
    <s v="Invullen of aankruisen  wat van toepassing is"/>
    <d v="2017-01-30T00:00:00"/>
    <x v="1"/>
    <m/>
    <x v="0"/>
    <m/>
    <x v="0"/>
    <m/>
    <x v="0"/>
    <x v="1"/>
    <m/>
    <x v="0"/>
    <m/>
    <x v="0"/>
    <x v="0"/>
    <d v="2017-02-02T00:00:00"/>
    <x v="1"/>
    <x v="0"/>
    <x v="0"/>
    <m/>
    <x v="0"/>
    <x v="0"/>
    <x v="0"/>
    <m/>
    <x v="1"/>
    <x v="0"/>
    <x v="0"/>
    <x v="1"/>
    <x v="0"/>
    <s v="Hier niets invullen"/>
    <x v="0"/>
    <x v="0"/>
    <x v="0"/>
    <x v="0"/>
    <m/>
    <x v="0"/>
    <x v="0"/>
    <x v="0"/>
    <x v="0"/>
    <m/>
    <x v="0"/>
    <x v="0"/>
    <x v="0"/>
    <m/>
    <x v="0"/>
    <x v="24"/>
    <m/>
  </r>
  <r>
    <s v="05-011582-17."/>
    <s v="05-011582-17"/>
    <s v="Berger"/>
    <s v="Invullen of aankruisen  wat van toepassing is"/>
    <d v="2017-01-31T00:00:00"/>
    <x v="1"/>
    <m/>
    <x v="0"/>
    <m/>
    <x v="0"/>
    <m/>
    <x v="0"/>
    <x v="1"/>
    <m/>
    <x v="0"/>
    <m/>
    <x v="0"/>
    <x v="0"/>
    <d v="2017-02-02T00:00:00"/>
    <x v="1"/>
    <x v="0"/>
    <x v="0"/>
    <m/>
    <x v="0"/>
    <x v="0"/>
    <x v="0"/>
    <m/>
    <x v="1"/>
    <x v="0"/>
    <x v="0"/>
    <x v="1"/>
    <x v="0"/>
    <s v="Hier niets invullen"/>
    <x v="0"/>
    <x v="1"/>
    <x v="0"/>
    <x v="0"/>
    <m/>
    <x v="0"/>
    <x v="0"/>
    <x v="0"/>
    <x v="0"/>
    <m/>
    <x v="0"/>
    <x v="0"/>
    <x v="0"/>
    <m/>
    <x v="0"/>
    <x v="4"/>
    <m/>
  </r>
  <r>
    <s v="05-019716-13."/>
    <s v="05-019716-13"/>
    <s v="Berger"/>
    <s v="Invullen of aankruisen  wat van toepassing is"/>
    <d v="2014-02-11T00:00:00"/>
    <x v="2"/>
    <m/>
    <x v="2"/>
    <s v="Bericht in verzetschrift dat verdachte voor het eerst op 7-2-2014 kennis nam van OMSB"/>
    <x v="0"/>
    <m/>
    <x v="0"/>
    <x v="1"/>
    <m/>
    <x v="0"/>
    <m/>
    <x v="0"/>
    <x v="0"/>
    <d v="2014-02-20T00:00:00"/>
    <x v="1"/>
    <x v="0"/>
    <x v="0"/>
    <m/>
    <x v="0"/>
    <x v="0"/>
    <x v="0"/>
    <m/>
    <x v="1"/>
    <x v="0"/>
    <x v="0"/>
    <x v="1"/>
    <x v="2"/>
    <s v="Hier niets invullen"/>
    <x v="0"/>
    <x v="1"/>
    <x v="0"/>
    <x v="0"/>
    <m/>
    <x v="0"/>
    <x v="0"/>
    <x v="0"/>
    <x v="0"/>
    <m/>
    <x v="0"/>
    <x v="0"/>
    <x v="0"/>
    <m/>
    <x v="0"/>
    <x v="21"/>
    <s v="Beoordelaar heeft in eerste instantie aan verdachte bericht dat OMSB al onherroepelijk was. Dit was onjuist. Daarna heeft het bijna drie jaar geduurd om de zaak op zitting te krijgen (waarover verdachte zich bij herhaling heeft beklaagd) en is uiteindelijk geseponeerd vanwege tijdsverloop."/>
  </r>
  <r>
    <s v="05-023393-17."/>
    <s v="05-023393-17"/>
    <s v="Berger"/>
    <s v="Invullen of aankruisen  wat van toepassing is"/>
    <d v="2017-02-15T00:00:00"/>
    <x v="1"/>
    <m/>
    <x v="0"/>
    <m/>
    <x v="0"/>
    <m/>
    <x v="0"/>
    <x v="0"/>
    <m/>
    <x v="0"/>
    <m/>
    <x v="0"/>
    <x v="0"/>
    <d v="2017-02-15T00:00:00"/>
    <x v="1"/>
    <x v="0"/>
    <x v="0"/>
    <m/>
    <x v="0"/>
    <x v="0"/>
    <x v="0"/>
    <m/>
    <x v="1"/>
    <x v="0"/>
    <x v="0"/>
    <x v="1"/>
    <x v="0"/>
    <s v="Hier niets invullen"/>
    <x v="0"/>
    <x v="0"/>
    <x v="0"/>
    <x v="0"/>
    <m/>
    <x v="0"/>
    <x v="0"/>
    <x v="0"/>
    <x v="0"/>
    <m/>
    <x v="0"/>
    <x v="0"/>
    <x v="0"/>
    <m/>
    <x v="0"/>
    <x v="11"/>
    <m/>
  </r>
  <r>
    <s v="05-038771-17."/>
    <s v="05-038771-17"/>
    <s v="Berger"/>
    <s v="Invullen of aankruisen  wat van toepassing is"/>
    <d v="2017-03-01T00:00:00"/>
    <x v="2"/>
    <m/>
    <x v="0"/>
    <m/>
    <x v="0"/>
    <m/>
    <x v="0"/>
    <x v="0"/>
    <m/>
    <x v="0"/>
    <m/>
    <x v="0"/>
    <x v="0"/>
    <d v="2017-03-01T00:00:00"/>
    <x v="1"/>
    <x v="0"/>
    <x v="0"/>
    <m/>
    <x v="0"/>
    <x v="0"/>
    <x v="0"/>
    <m/>
    <x v="1"/>
    <x v="0"/>
    <x v="0"/>
    <x v="1"/>
    <x v="0"/>
    <s v="Hier niets invullen"/>
    <x v="0"/>
    <x v="0"/>
    <x v="0"/>
    <x v="0"/>
    <m/>
    <x v="0"/>
    <x v="1"/>
    <x v="1"/>
    <x v="0"/>
    <m/>
    <x v="0"/>
    <x v="0"/>
    <x v="1"/>
    <m/>
    <x v="0"/>
    <x v="11"/>
    <m/>
  </r>
  <r>
    <s v="10-003027-16."/>
    <s v="10-003027-17"/>
    <s v="erik visser"/>
    <s v="Invullen of aankruisen  wat van toepassing is"/>
    <d v="2016-01-27T00:00:00"/>
    <x v="1"/>
    <m/>
    <x v="0"/>
    <m/>
    <x v="0"/>
    <m/>
    <x v="0"/>
    <x v="0"/>
    <m/>
    <x v="0"/>
    <m/>
    <x v="0"/>
    <x v="0"/>
    <d v="2016-01-28T00:00:00"/>
    <x v="1"/>
    <x v="0"/>
    <x v="0"/>
    <m/>
    <x v="0"/>
    <x v="2"/>
    <x v="0"/>
    <m/>
    <x v="1"/>
    <x v="0"/>
    <x v="0"/>
    <x v="1"/>
    <x v="0"/>
    <s v="Hier niets invullen"/>
    <x v="0"/>
    <x v="1"/>
    <x v="0"/>
    <x v="0"/>
    <m/>
    <x v="0"/>
    <x v="0"/>
    <x v="0"/>
    <x v="1"/>
    <s v="verhoor getuige door RC"/>
    <x v="0"/>
    <x v="0"/>
    <x v="0"/>
    <m/>
    <x v="0"/>
    <x v="1"/>
    <m/>
  </r>
  <r>
    <s v="10-005175-15."/>
    <s v="10-005175-17"/>
    <s v="erik visser"/>
    <s v="Invullen of aankruisen  wat van toepassing is"/>
    <d v="2015-09-26T00:00:00"/>
    <x v="1"/>
    <m/>
    <x v="0"/>
    <m/>
    <x v="0"/>
    <m/>
    <x v="0"/>
    <x v="1"/>
    <m/>
    <x v="0"/>
    <m/>
    <x v="0"/>
    <x v="0"/>
    <d v="2015-09-30T00:00:00"/>
    <x v="3"/>
    <x v="1"/>
    <x v="0"/>
    <m/>
    <x v="0"/>
    <x v="0"/>
    <x v="0"/>
    <m/>
    <x v="1"/>
    <x v="0"/>
    <x v="0"/>
    <x v="1"/>
    <x v="0"/>
    <s v="Hier niets invullen"/>
    <x v="0"/>
    <x v="0"/>
    <x v="0"/>
    <x v="0"/>
    <m/>
    <x v="0"/>
    <x v="0"/>
    <x v="0"/>
    <x v="0"/>
    <m/>
    <x v="0"/>
    <x v="0"/>
    <x v="0"/>
    <m/>
    <x v="0"/>
    <x v="0"/>
    <s v="ad 11: er staat geen datum op de akte, ad 12: maar dat klopt niet; ad 21: er is een word-doc maar onduidelijk of deze verzonden is"/>
  </r>
  <r>
    <s v="10-013896-16."/>
    <s v="10-013896-16"/>
    <s v="erik visser"/>
    <s v="Invullen of aankruisen  wat van toepassing is"/>
    <d v="2016-02-04T00:00:00"/>
    <x v="1"/>
    <m/>
    <x v="3"/>
    <m/>
    <x v="0"/>
    <m/>
    <x v="0"/>
    <x v="3"/>
    <s v="Niet duidelijk, er is een schriftelijk verzetschrift, maar ook een machtging aan een derde om verzet in te stellen. Uit de akte (door of namens u) bljkt niet hoe eea is gegaan."/>
    <x v="4"/>
    <s v="Niet duidelijk, er is een schriftelijk verzetschrift, maar ook een machtging aan een derde om verzet in te stellen. Uit de akte (door of namens u) bljkt niet hoe eea is gegaan."/>
    <x v="0"/>
    <x v="0"/>
    <d v="2016-02-08T00:00:00"/>
    <x v="1"/>
    <x v="1"/>
    <x v="0"/>
    <m/>
    <x v="0"/>
    <x v="0"/>
    <x v="0"/>
    <m/>
    <x v="1"/>
    <x v="0"/>
    <x v="0"/>
    <x v="1"/>
    <x v="0"/>
    <s v="Hier niets invullen"/>
    <x v="0"/>
    <x v="0"/>
    <x v="0"/>
    <x v="0"/>
    <m/>
    <x v="0"/>
    <x v="0"/>
    <x v="0"/>
    <x v="1"/>
    <s v="Op de PR-zitting is een getuige meegebracht, wegens tijdgebrek is de zaak aangehouden tot een volgende zitting. Uit GPS bljkt niet of de getuige toen is gehoord, maar gelet op de beslissing tot vrijspraak kan dit het geval zij geweest."/>
    <x v="0"/>
    <x v="2"/>
    <x v="0"/>
    <m/>
    <x v="0"/>
    <x v="0"/>
    <m/>
  </r>
  <r>
    <s v="10-016008-17."/>
    <s v="10-016008-17"/>
    <s v="erik visser"/>
    <s v="Invullen of aankruisen  wat van toepassing is"/>
    <d v="2017-02-07T00:00:00"/>
    <x v="1"/>
    <m/>
    <x v="0"/>
    <m/>
    <x v="0"/>
    <m/>
    <x v="0"/>
    <x v="1"/>
    <m/>
    <x v="2"/>
    <m/>
    <x v="0"/>
    <x v="0"/>
    <d v="2017-02-07T00:00:00"/>
    <x v="1"/>
    <x v="0"/>
    <x v="0"/>
    <m/>
    <x v="0"/>
    <x v="0"/>
    <x v="0"/>
    <m/>
    <x v="1"/>
    <x v="0"/>
    <x v="1"/>
    <x v="1"/>
    <x v="0"/>
    <s v="Hier niets invullen"/>
    <x v="0"/>
    <x v="0"/>
    <x v="0"/>
    <x v="0"/>
    <m/>
    <x v="0"/>
    <x v="1"/>
    <x v="1"/>
    <x v="0"/>
    <m/>
    <x v="1"/>
    <x v="2"/>
    <x v="2"/>
    <n v="40"/>
    <x v="0"/>
    <x v="11"/>
    <s v="Moment van instellen verzet is niet duidelijk. Er is een e-mail van een advocaat d.d. 8/2, die verwijst naar een daar bij gevoegd schriftelijk verzetschrift van 5/2 en er is een akte instellen verzet IP door bestrafte met stempel 7/2/2017.  Er is ook een akte intellen verzet opgemaakt op 15/2/2017 (blijkens GPS) waarin de brief van de advocaat d.d. 5/2 als moment van verzet wordt genoemd."/>
  </r>
  <r>
    <s v="10-016909-16."/>
    <s v="10-016909-16"/>
    <s v="erik visser"/>
    <s v="Invullen of aankruisen  wat van toepassing is"/>
    <d v="2016-05-12T00:00:00"/>
    <x v="0"/>
    <s v="e-mail advocaat"/>
    <x v="2"/>
    <s v="in verzetschrift d.d. 12 mei (per e-mail) staat dat reeds op 17/3/2016 door een advocaat verzet is ingesteld. Daar is niets van te vinden in GPS. 17/3/2016 is de datum die in de CJIB-registratie staat vermeld als datum van uitgaan OMASB. De beslissing opleggen OMSB is van 26/1/2016. "/>
    <x v="0"/>
    <m/>
    <x v="0"/>
    <x v="0"/>
    <m/>
    <x v="4"/>
    <s v="e-mail advocaat"/>
    <x v="2"/>
    <x v="0"/>
    <d v="2016-05-19T00:00:00"/>
    <x v="1"/>
    <x v="1"/>
    <x v="0"/>
    <m/>
    <x v="0"/>
    <x v="0"/>
    <x v="0"/>
    <m/>
    <x v="1"/>
    <x v="0"/>
    <x v="0"/>
    <x v="1"/>
    <x v="2"/>
    <s v="Hier niets invullen"/>
    <x v="0"/>
    <x v="1"/>
    <x v="0"/>
    <x v="2"/>
    <m/>
    <x v="0"/>
    <x v="1"/>
    <x v="12"/>
    <x v="1"/>
    <s v="Gaat om Uberpop-chauffeur. Uberpop bestaat niet meer en rb heeft andere chauffeurs tot een vrw GB veroordeeld. OM wilde i.c. vw sepot, maar dat kan niet na OMSB."/>
    <x v="0"/>
    <x v="0"/>
    <x v="1"/>
    <m/>
    <x v="0"/>
    <x v="20"/>
    <m/>
  </r>
  <r>
    <s v="10-017917-17."/>
    <s v="10-017917-17"/>
    <s v="erik visser"/>
    <s v="Invullen of aankruisen  wat van toepassing is"/>
    <d v="2017-02-13T00:00:00"/>
    <x v="1"/>
    <m/>
    <x v="0"/>
    <m/>
    <x v="0"/>
    <m/>
    <x v="0"/>
    <x v="0"/>
    <m/>
    <x v="0"/>
    <m/>
    <x v="0"/>
    <x v="0"/>
    <d v="2017-02-15T00:00:00"/>
    <x v="1"/>
    <x v="1"/>
    <x v="0"/>
    <m/>
    <x v="0"/>
    <x v="0"/>
    <x v="0"/>
    <m/>
    <x v="1"/>
    <x v="0"/>
    <x v="0"/>
    <x v="0"/>
    <x v="2"/>
    <s v="Hier niets invullen"/>
    <x v="0"/>
    <x v="0"/>
    <x v="0"/>
    <x v="0"/>
    <m/>
    <x v="0"/>
    <x v="0"/>
    <x v="0"/>
    <x v="2"/>
    <m/>
    <x v="0"/>
    <x v="0"/>
    <x v="0"/>
    <m/>
    <x v="0"/>
    <x v="4"/>
    <s v="ad 21: aan diens advocaat verzonden; ad 24: als op de dag van het nemen vand e OMSB (29/1/2017) deze IP aan de VE is uitgereikt zou het verzet een dag te laat zijn ingediend. Nu uit het dossier niet is af te leiden wanneer de VE de OMSB heeft ontvangen is het verzet wel ontvankelijk. NB: PR heeft OM NO verklaard. Niet duidelijk waarom."/>
  </r>
  <r>
    <s v="10-031116-16."/>
    <s v="10-031116-16"/>
    <s v="erik visser"/>
    <s v="Invullen of aankruisen  wat van toepassing is"/>
    <d v="2016-04-11T00:00:00"/>
    <x v="3"/>
    <m/>
    <x v="2"/>
    <s v="betaling OMSB op 4/4/2016"/>
    <x v="0"/>
    <m/>
    <x v="0"/>
    <x v="1"/>
    <m/>
    <x v="2"/>
    <m/>
    <x v="2"/>
    <x v="0"/>
    <d v="2016-04-11T00:00:00"/>
    <x v="1"/>
    <x v="0"/>
    <x v="0"/>
    <m/>
    <x v="0"/>
    <x v="0"/>
    <x v="0"/>
    <m/>
    <x v="1"/>
    <x v="0"/>
    <x v="0"/>
    <x v="1"/>
    <x v="2"/>
    <s v="Hier niets invullen"/>
    <x v="0"/>
    <x v="0"/>
    <x v="0"/>
    <x v="1"/>
    <s v="bestrafte had e OMSB al volledig betaald ttv het indienen van het verzet"/>
    <x v="0"/>
    <x v="0"/>
    <x v="0"/>
    <x v="2"/>
    <m/>
    <x v="0"/>
    <x v="0"/>
    <x v="0"/>
    <m/>
    <x v="0"/>
    <x v="11"/>
    <s v="ad 10: er is ook een tweede akte instellen verzet opgemaakt, nl dat op 11/4/2016 een brief ten parkette is opntvangen. Op de akte instellen verzet IP is een stempel geplaatst: ingekomen OM-balie. NB: de PR heeft bestrafte ten onrechte ontvangen in zijn verzet en de OMSB vernietigd en VE veroordeeld tot een gb voor hetzelfde feit als de OMSB, maar € 50 minder."/>
  </r>
  <r>
    <s v="10-037982-17."/>
    <s v="10-037982-17"/>
    <s v="erik visser"/>
    <s v="Invullen of aankruisen  wat van toepassing is"/>
    <d v="2017-03-06T00:00:00"/>
    <x v="0"/>
    <s v="datering e-mail"/>
    <x v="0"/>
    <m/>
    <x v="0"/>
    <m/>
    <x v="0"/>
    <x v="1"/>
    <m/>
    <x v="4"/>
    <s v="per e-mail, doorgestuurd door gemachtigde. Bij deze e-mail zit een andere e-mail, met daarin opmerking dat VE in verzet komt."/>
    <x v="1"/>
    <x v="0"/>
    <d v="2017-03-09T00:00:00"/>
    <x v="1"/>
    <x v="1"/>
    <x v="0"/>
    <m/>
    <x v="0"/>
    <x v="0"/>
    <x v="0"/>
    <m/>
    <x v="1"/>
    <x v="0"/>
    <x v="0"/>
    <x v="1"/>
    <x v="2"/>
    <s v="Hier niets invullen"/>
    <x v="0"/>
    <x v="0"/>
    <x v="0"/>
    <x v="0"/>
    <m/>
    <x v="0"/>
    <x v="0"/>
    <x v="0"/>
    <x v="2"/>
    <m/>
    <x v="0"/>
    <x v="0"/>
    <x v="0"/>
    <m/>
    <x v="0"/>
    <x v="24"/>
    <m/>
  </r>
  <r>
    <s v="10-039792-17."/>
    <s v="10-039792-17"/>
    <m/>
    <s v="Invullen of aankruisen  wat van toepassing is"/>
    <d v="2017-05-12T00:00:00"/>
    <x v="1"/>
    <m/>
    <x v="0"/>
    <m/>
    <x v="0"/>
    <m/>
    <x v="0"/>
    <x v="0"/>
    <m/>
    <x v="0"/>
    <m/>
    <x v="0"/>
    <x v="0"/>
    <d v="2017-05-15T00:00:00"/>
    <x v="1"/>
    <x v="1"/>
    <x v="0"/>
    <m/>
    <x v="0"/>
    <x v="1"/>
    <x v="0"/>
    <m/>
    <x v="1"/>
    <x v="0"/>
    <x v="0"/>
    <x v="1"/>
    <x v="2"/>
    <s v="Hier niets invullen"/>
    <x v="0"/>
    <x v="0"/>
    <x v="0"/>
    <x v="0"/>
    <m/>
    <x v="0"/>
    <x v="0"/>
    <x v="0"/>
    <x v="2"/>
    <m/>
    <x v="0"/>
    <x v="0"/>
    <x v="0"/>
    <m/>
    <x v="0"/>
    <x v="24"/>
    <m/>
  </r>
  <r>
    <s v="10-048722-17."/>
    <s v="10-048722-17"/>
    <s v="erik visser"/>
    <s v="Invullen of aankruisen  wat van toepassing is"/>
    <d v="2017-03-19T00:00:00"/>
    <x v="0"/>
    <s v="verzet e-mail "/>
    <x v="0"/>
    <m/>
    <x v="0"/>
    <m/>
    <x v="0"/>
    <x v="1"/>
    <m/>
    <x v="4"/>
    <s v="e-mail"/>
    <x v="0"/>
    <x v="0"/>
    <d v="2017-03-29T00:00:00"/>
    <x v="1"/>
    <x v="0"/>
    <x v="0"/>
    <m/>
    <x v="0"/>
    <x v="0"/>
    <x v="0"/>
    <m/>
    <x v="1"/>
    <x v="0"/>
    <x v="0"/>
    <x v="1"/>
    <x v="2"/>
    <s v="Hier niets invullen"/>
    <x v="2"/>
    <x v="0"/>
    <x v="0"/>
    <x v="0"/>
    <m/>
    <x v="0"/>
    <x v="0"/>
    <x v="0"/>
    <x v="2"/>
    <m/>
    <x v="0"/>
    <x v="0"/>
    <x v="0"/>
    <m/>
    <x v="0"/>
    <x v="16"/>
    <m/>
  </r>
  <r>
    <s v="10-052617-16."/>
    <s v="10-052617-16"/>
    <s v="erik visser"/>
    <s v="Invullen of aankruisen  wat van toepassing is"/>
    <d v="2016-04-25T00:00:00"/>
    <x v="1"/>
    <m/>
    <x v="0"/>
    <m/>
    <x v="0"/>
    <m/>
    <x v="0"/>
    <x v="1"/>
    <m/>
    <x v="0"/>
    <m/>
    <x v="0"/>
    <x v="0"/>
    <d v="2016-04-25T00:00:00"/>
    <x v="1"/>
    <x v="1"/>
    <x v="1"/>
    <m/>
    <x v="0"/>
    <x v="0"/>
    <x v="0"/>
    <m/>
    <x v="1"/>
    <x v="0"/>
    <x v="0"/>
    <x v="1"/>
    <x v="0"/>
    <s v="Hier niets invullen"/>
    <x v="0"/>
    <x v="1"/>
    <x v="0"/>
    <x v="0"/>
    <m/>
    <x v="0"/>
    <x v="0"/>
    <x v="0"/>
    <x v="2"/>
    <m/>
    <x v="0"/>
    <x v="0"/>
    <x v="0"/>
    <m/>
    <x v="0"/>
    <x v="11"/>
    <m/>
  </r>
  <r>
    <s v="10-075502-17."/>
    <s v="10-075502-17"/>
    <s v="erik visser"/>
    <s v="Invullen of aankruisen  wat van toepassing is"/>
    <d v="2017-05-24T00:00:00"/>
    <x v="1"/>
    <m/>
    <x v="0"/>
    <m/>
    <x v="0"/>
    <m/>
    <x v="0"/>
    <x v="1"/>
    <m/>
    <x v="0"/>
    <m/>
    <x v="0"/>
    <x v="0"/>
    <d v="2017-05-30T00:00:00"/>
    <x v="1"/>
    <x v="1"/>
    <x v="0"/>
    <m/>
    <x v="0"/>
    <x v="0"/>
    <x v="0"/>
    <m/>
    <x v="1"/>
    <x v="0"/>
    <x v="0"/>
    <x v="1"/>
    <x v="0"/>
    <s v="Hier niets invullen"/>
    <x v="0"/>
    <x v="1"/>
    <x v="0"/>
    <x v="0"/>
    <m/>
    <x v="0"/>
    <x v="1"/>
    <x v="12"/>
    <x v="1"/>
    <s v="overgelegde bijlagen van inspamnningen verdachte"/>
    <x v="2"/>
    <x v="0"/>
    <x v="0"/>
    <m/>
    <x v="0"/>
    <x v="10"/>
    <s v="ad 9: op het schriftelijke verzetschrift staat een stempel: 'ingekomen OM Balie', vermoedelijk is de brief afgegeven. Er is echter niet tp een akte opgemaakt."/>
  </r>
  <r>
    <s v="10-081065-17."/>
    <s v="10-081065-17"/>
    <s v="erik visser"/>
    <s v="Invullen of aankruisen  wat van toepassing is"/>
    <d v="2017-07-06T00:00:00"/>
    <x v="1"/>
    <m/>
    <x v="0"/>
    <m/>
    <x v="0"/>
    <m/>
    <x v="0"/>
    <x v="1"/>
    <m/>
    <x v="0"/>
    <m/>
    <x v="0"/>
    <x v="0"/>
    <d v="2017-07-06T00:00:00"/>
    <x v="0"/>
    <x v="1"/>
    <x v="0"/>
    <m/>
    <x v="0"/>
    <x v="0"/>
    <x v="0"/>
    <m/>
    <x v="1"/>
    <x v="0"/>
    <x v="0"/>
    <x v="1"/>
    <x v="0"/>
    <s v="Hier niets invullen"/>
    <x v="0"/>
    <x v="1"/>
    <x v="0"/>
    <x v="2"/>
    <m/>
    <x v="0"/>
    <x v="1"/>
    <x v="1"/>
    <x v="0"/>
    <m/>
    <x v="1"/>
    <x v="3"/>
    <x v="0"/>
    <m/>
    <x v="0"/>
    <x v="11"/>
    <m/>
  </r>
  <r>
    <s v="10-087476-17."/>
    <s v="10-087476-17"/>
    <m/>
    <s v="Invullen of aankruisen  wat van toepassing is"/>
    <d v="2017-05-29T00:00:00"/>
    <x v="1"/>
    <m/>
    <x v="0"/>
    <m/>
    <x v="0"/>
    <m/>
    <x v="0"/>
    <x v="0"/>
    <m/>
    <x v="0"/>
    <m/>
    <x v="0"/>
    <x v="0"/>
    <d v="2017-05-30T00:00:00"/>
    <x v="1"/>
    <x v="1"/>
    <x v="1"/>
    <m/>
    <x v="0"/>
    <x v="0"/>
    <x v="0"/>
    <m/>
    <x v="1"/>
    <x v="0"/>
    <x v="0"/>
    <x v="1"/>
    <x v="0"/>
    <s v="Hier niets invullen"/>
    <x v="0"/>
    <x v="1"/>
    <x v="0"/>
    <x v="0"/>
    <m/>
    <x v="0"/>
    <x v="1"/>
    <x v="1"/>
    <x v="2"/>
    <m/>
    <x v="0"/>
    <x v="0"/>
    <x v="0"/>
    <m/>
    <x v="0"/>
    <x v="1"/>
    <s v="Betreft een beledigings-zaak, voetbalfan. Zou 'ACAB' hebben geroepen en 'Alle joden aan het gas' temidden van een groep supporters. Typische voetbalaanhouding door lid van AE (op nummer). Op zich is de waarneming van een verbalisant voldoende voor een veroordeling, ook al ontkent VE. De sepotbeslissing is summier toegelicht ('dat wordt lastig ter zitting'), dus om die reden geen begrijpelijke beslissing. Bij onderzoek van het dossier komt echter naar voren dat de onderscheidende kenmerken in de verklaring van de verbalisant (signalement, met gespreide armen staan) in een ander handschrift dan dat van de AE-vebalisant zijn bijgeschreven. Dat maakt dat twijfel bestaat aan de volledigheid van diens waarnemingen en dat mogelijk die kenmerken later zijn bijgeschreven op bsis van andere informatie die niet in het pv staat. Ook ik kom dus tot sepot 02, maar om andere redenen."/>
  </r>
  <r>
    <s v="10-091212-15."/>
    <s v="10-091212-15"/>
    <s v="erik visser"/>
    <s v="Invullen of aankruisen  wat van toepassing is"/>
    <d v="2015-05-22T00:00:00"/>
    <x v="1"/>
    <m/>
    <x v="0"/>
    <m/>
    <x v="0"/>
    <m/>
    <x v="0"/>
    <x v="0"/>
    <m/>
    <x v="0"/>
    <m/>
    <x v="0"/>
    <x v="0"/>
    <d v="2015-06-02T00:00:00"/>
    <x v="1"/>
    <x v="1"/>
    <x v="0"/>
    <m/>
    <x v="0"/>
    <x v="2"/>
    <x v="0"/>
    <m/>
    <x v="1"/>
    <x v="0"/>
    <x v="0"/>
    <x v="1"/>
    <x v="0"/>
    <s v="Hier niets invullen"/>
    <x v="0"/>
    <x v="0"/>
    <x v="0"/>
    <x v="2"/>
    <m/>
    <x v="0"/>
    <x v="0"/>
    <x v="0"/>
    <x v="0"/>
    <m/>
    <x v="0"/>
    <x v="0"/>
    <x v="0"/>
    <m/>
    <x v="0"/>
    <x v="6"/>
    <m/>
  </r>
  <r>
    <s v="10-113334-16."/>
    <s v="10-113334-16"/>
    <s v="erik visser"/>
    <s v="Invullen of aankruisen  wat van toepassing is"/>
    <d v="2016-04-20T00:00:00"/>
    <x v="1"/>
    <m/>
    <x v="0"/>
    <m/>
    <x v="0"/>
    <m/>
    <x v="0"/>
    <x v="1"/>
    <m/>
    <x v="0"/>
    <m/>
    <x v="0"/>
    <x v="0"/>
    <d v="2016-06-20T00:00:00"/>
    <x v="1"/>
    <x v="1"/>
    <x v="0"/>
    <m/>
    <x v="0"/>
    <x v="0"/>
    <x v="0"/>
    <m/>
    <x v="1"/>
    <x v="0"/>
    <x v="0"/>
    <x v="1"/>
    <x v="0"/>
    <s v="Hier niets invullen"/>
    <x v="0"/>
    <x v="1"/>
    <x v="0"/>
    <x v="0"/>
    <m/>
    <x v="0"/>
    <x v="0"/>
    <x v="0"/>
    <x v="0"/>
    <m/>
    <x v="0"/>
    <x v="0"/>
    <x v="0"/>
    <m/>
    <x v="0"/>
    <x v="60"/>
    <s v="Ad 28 e.v.: OMSB tzv 2 feiten, waaronder feit 2: dragen van een cat IV wapen. Dat is echter niet correct, het slagwapen lag in de achterbak van de auto, dat is niet 'dragen' (bij zich hebben) als bedoeld in artikel 27 WWM. Dat feit zou dus geseponeerd moeten worden, maar dat is niet gebeurd."/>
  </r>
  <r>
    <s v="10-121497-16."/>
    <s v="10-121497-16"/>
    <s v="erik visser"/>
    <s v="Invullen of aankruisen  wat van toepassing is"/>
    <d v="2016-06-21T00:00:00"/>
    <x v="1"/>
    <m/>
    <x v="0"/>
    <m/>
    <x v="0"/>
    <m/>
    <x v="0"/>
    <x v="1"/>
    <m/>
    <x v="0"/>
    <m/>
    <x v="0"/>
    <x v="0"/>
    <d v="2016-12-21T00:00:00"/>
    <x v="1"/>
    <x v="1"/>
    <x v="0"/>
    <m/>
    <x v="0"/>
    <x v="0"/>
    <x v="0"/>
    <m/>
    <x v="1"/>
    <x v="0"/>
    <x v="0"/>
    <x v="1"/>
    <x v="0"/>
    <s v="Hier niets invullen"/>
    <x v="0"/>
    <x v="0"/>
    <x v="0"/>
    <x v="0"/>
    <m/>
    <x v="0"/>
    <x v="0"/>
    <x v="0"/>
    <x v="0"/>
    <m/>
    <x v="0"/>
    <x v="0"/>
    <x v="0"/>
    <m/>
    <x v="0"/>
    <x v="61"/>
    <s v="ad 11: op het verzetschrift staat aangetekend met een stempel dat het is binnengekomen bij de OM balie. Het lijkt er op dat de VE daar IP is langs gekomen om een verzetschrift af te geven. De akte is pas (veel) later opgemaakt."/>
  </r>
  <r>
    <s v="10-122573-16."/>
    <s v="10-122573-16"/>
    <s v="erik visser"/>
    <s v="Invullen of aankruisen  wat van toepassing is"/>
    <d v="2016-07-04T00:00:00"/>
    <x v="2"/>
    <m/>
    <x v="0"/>
    <m/>
    <x v="0"/>
    <m/>
    <x v="0"/>
    <x v="1"/>
    <m/>
    <x v="2"/>
    <m/>
    <x v="2"/>
    <x v="0"/>
    <d v="2016-07-04T00:00:00"/>
    <x v="1"/>
    <x v="1"/>
    <x v="0"/>
    <m/>
    <x v="0"/>
    <x v="0"/>
    <x v="0"/>
    <m/>
    <x v="1"/>
    <x v="0"/>
    <x v="1"/>
    <x v="1"/>
    <x v="2"/>
    <s v="Hier niets invullen"/>
    <x v="0"/>
    <x v="0"/>
    <x v="0"/>
    <x v="0"/>
    <m/>
    <x v="0"/>
    <x v="0"/>
    <x v="0"/>
    <x v="0"/>
    <m/>
    <x v="0"/>
    <x v="0"/>
    <x v="0"/>
    <m/>
    <x v="0"/>
    <x v="11"/>
    <s v="ad 10: het verzte is IP ingesteld, daar is een akte van gemaakt. Tevens is er een tweede akte opgemaakt dat er op (datum verzet) een brief is binnengekomen van de verdachte."/>
  </r>
  <r>
    <s v="10-123107-16."/>
    <s v="10-123107-16"/>
    <s v="erik visser"/>
    <s v="Invullen of aankruisen  wat van toepassing is"/>
    <d v="2016-07-01T00:00:00"/>
    <x v="1"/>
    <m/>
    <x v="0"/>
    <m/>
    <x v="0"/>
    <m/>
    <x v="0"/>
    <x v="1"/>
    <m/>
    <x v="2"/>
    <m/>
    <x v="0"/>
    <x v="0"/>
    <d v="2016-07-04T00:00:00"/>
    <x v="1"/>
    <x v="1"/>
    <x v="0"/>
    <m/>
    <x v="0"/>
    <x v="0"/>
    <x v="0"/>
    <m/>
    <x v="1"/>
    <x v="0"/>
    <x v="1"/>
    <x v="1"/>
    <x v="0"/>
    <s v="Hier niets invullen"/>
    <x v="0"/>
    <x v="0"/>
    <x v="0"/>
    <x v="0"/>
    <m/>
    <x v="0"/>
    <x v="0"/>
    <x v="0"/>
    <x v="0"/>
    <m/>
    <x v="0"/>
    <x v="0"/>
    <x v="0"/>
    <m/>
    <x v="0"/>
    <x v="24"/>
    <s v="ad 10: er is een akte verzet IP opgemaakt en nadien ook nog een akte verzet alsog dit met een brief zou zijn ingesteld."/>
  </r>
  <r>
    <s v="10-123201-16."/>
    <s v="10-123201-16"/>
    <s v="erik visser"/>
    <s v="Invullen of aankruisen  wat van toepassing is"/>
    <d v="2016-07-26T00:00:00"/>
    <x v="2"/>
    <m/>
    <x v="2"/>
    <s v="akte verzet"/>
    <x v="2"/>
    <m/>
    <x v="2"/>
    <x v="1"/>
    <m/>
    <x v="1"/>
    <m/>
    <x v="2"/>
    <x v="2"/>
    <d v="2016-07-26T00:00:00"/>
    <x v="3"/>
    <x v="1"/>
    <x v="0"/>
    <m/>
    <x v="0"/>
    <x v="0"/>
    <x v="0"/>
    <m/>
    <x v="1"/>
    <x v="2"/>
    <x v="0"/>
    <x v="1"/>
    <x v="0"/>
    <s v="Hier niets invullen"/>
    <x v="0"/>
    <x v="1"/>
    <x v="1"/>
    <x v="0"/>
    <m/>
    <x v="0"/>
    <x v="0"/>
    <x v="0"/>
    <x v="0"/>
    <m/>
    <x v="1"/>
    <x v="2"/>
    <x v="0"/>
    <m/>
    <x v="0"/>
    <x v="11"/>
    <s v="ad 7: geen stukken over doorsturen zaak in dossier. Gelet op feit dat de zaak is aangebracht voor de PR in Rtd moet dat echter wel; ad 9: in de akte staat dat het verzet middels een brief is ingesteld, maar omdat die breif er niet bij zit is dit niet te verifiëren; ad 21: in de OB staat dat de beoordeling van deze zaak 'is toegewezen aan Parket Centr. Verwerkingseenh. O.M.'. Dat is merkwaardig en onjuist."/>
  </r>
  <r>
    <s v="Verzet OMSB 0-meting 10-131543-17."/>
    <s v="10-131543-16, Tatou, L."/>
    <s v="Koning"/>
    <s v="Invullen of aankruisen  wat van toepassing is"/>
    <d v="2016-07-07T00:00:00"/>
    <x v="1"/>
    <m/>
    <x v="0"/>
    <m/>
    <x v="0"/>
    <m/>
    <x v="0"/>
    <x v="0"/>
    <m/>
    <x v="0"/>
    <m/>
    <x v="0"/>
    <x v="0"/>
    <d v="2016-07-07T00:00:00"/>
    <x v="1"/>
    <x v="0"/>
    <x v="1"/>
    <m/>
    <x v="0"/>
    <x v="0"/>
    <x v="0"/>
    <m/>
    <x v="0"/>
    <x v="0"/>
    <x v="1"/>
    <x v="0"/>
    <x v="0"/>
    <s v="Hier niets invullen"/>
    <x v="0"/>
    <x v="0"/>
    <x v="0"/>
    <x v="0"/>
    <m/>
    <x v="0"/>
    <x v="0"/>
    <x v="0"/>
    <x v="0"/>
    <m/>
    <x v="0"/>
    <x v="0"/>
    <x v="0"/>
    <m/>
    <x v="0"/>
    <x v="11"/>
    <m/>
  </r>
  <r>
    <s v="Verzet OMSB 0-meting 10-157932-16."/>
    <s v="10-157932-16, Belev, A.M."/>
    <s v="Koning"/>
    <s v="Invullen of aankruisen  wat van toepassing is"/>
    <d v="2016-09-20T00:00:00"/>
    <x v="1"/>
    <m/>
    <x v="2"/>
    <s v="Brief van verdachte, gevoegd bij verzet"/>
    <x v="0"/>
    <m/>
    <x v="0"/>
    <x v="1"/>
    <m/>
    <x v="2"/>
    <m/>
    <x v="0"/>
    <x v="0"/>
    <d v="2016-09-22T00:00:00"/>
    <x v="1"/>
    <x v="1"/>
    <x v="0"/>
    <m/>
    <x v="0"/>
    <x v="0"/>
    <x v="0"/>
    <m/>
    <x v="1"/>
    <x v="1"/>
    <x v="2"/>
    <x v="1"/>
    <x v="0"/>
    <s v="Hier niets invullen"/>
    <x v="0"/>
    <x v="1"/>
    <x v="0"/>
    <x v="0"/>
    <m/>
    <x v="0"/>
    <x v="0"/>
    <x v="0"/>
    <x v="0"/>
    <m/>
    <x v="0"/>
    <x v="0"/>
    <x v="0"/>
    <m/>
    <x v="0"/>
    <x v="4"/>
    <m/>
  </r>
  <r>
    <s v="Verzet OMSB 0-meting 10-196500-17."/>
    <s v="10-196500-16 R. de Vos"/>
    <s v="Koning"/>
    <s v="Invullen of aankruisen  wat van toepassing is"/>
    <d v="2016-11-11T00:00:00"/>
    <x v="1"/>
    <m/>
    <x v="0"/>
    <m/>
    <x v="0"/>
    <m/>
    <x v="0"/>
    <x v="1"/>
    <m/>
    <x v="0"/>
    <m/>
    <x v="0"/>
    <x v="0"/>
    <d v="2016-11-14T00:00:00"/>
    <x v="1"/>
    <x v="1"/>
    <x v="0"/>
    <m/>
    <x v="0"/>
    <x v="0"/>
    <x v="0"/>
    <m/>
    <x v="1"/>
    <x v="1"/>
    <x v="2"/>
    <x v="1"/>
    <x v="0"/>
    <s v="Hier niets invullen"/>
    <x v="0"/>
    <x v="1"/>
    <x v="0"/>
    <x v="0"/>
    <m/>
    <x v="0"/>
    <x v="0"/>
    <x v="0"/>
    <x v="1"/>
    <s v="getuigen zijn gehoord"/>
    <x v="0"/>
    <x v="0"/>
    <x v="0"/>
    <m/>
    <x v="0"/>
    <x v="24"/>
    <m/>
  </r>
  <r>
    <s v="Verzet OMSB 0-meting 10-174808-17."/>
    <s v="10-174808-16, Rijper, D."/>
    <s v="Koning"/>
    <s v="Invullen of aankruisen  wat van toepassing is"/>
    <d v="2016-09-05T00:00:00"/>
    <x v="1"/>
    <m/>
    <x v="1"/>
    <m/>
    <x v="0"/>
    <m/>
    <x v="0"/>
    <x v="0"/>
    <m/>
    <x v="0"/>
    <m/>
    <x v="0"/>
    <x v="0"/>
    <d v="2016-09-08T00:00:00"/>
    <x v="1"/>
    <x v="0"/>
    <x v="1"/>
    <m/>
    <x v="0"/>
    <x v="0"/>
    <x v="0"/>
    <m/>
    <x v="1"/>
    <x v="1"/>
    <x v="0"/>
    <x v="0"/>
    <x v="0"/>
    <s v="Hier niets invullen"/>
    <x v="0"/>
    <x v="0"/>
    <x v="0"/>
    <x v="0"/>
    <m/>
    <x v="0"/>
    <x v="0"/>
    <x v="0"/>
    <x v="0"/>
    <m/>
    <x v="0"/>
    <x v="0"/>
    <x v="0"/>
    <m/>
    <x v="0"/>
    <x v="24"/>
    <m/>
  </r>
  <r>
    <s v="Verzet OMSB 0-meting 10-202352-17."/>
    <s v="10-202352-16 Hamraz, A."/>
    <s v="Koning"/>
    <s v="Invullen of aankruisen  wat van toepassing is"/>
    <d v="2016-10-20T00:00:00"/>
    <x v="1"/>
    <m/>
    <x v="0"/>
    <m/>
    <x v="1"/>
    <s v="Onbekend"/>
    <x v="0"/>
    <x v="1"/>
    <m/>
    <x v="0"/>
    <m/>
    <x v="0"/>
    <x v="0"/>
    <d v="2016-10-20T00:00:00"/>
    <x v="2"/>
    <x v="1"/>
    <x v="0"/>
    <m/>
    <x v="0"/>
    <x v="0"/>
    <x v="0"/>
    <m/>
    <x v="1"/>
    <x v="1"/>
    <x v="2"/>
    <x v="1"/>
    <x v="0"/>
    <s v="Hier niets invullen"/>
    <x v="0"/>
    <x v="1"/>
    <x v="0"/>
    <x v="2"/>
    <s v="Kan geen datum van de OMSB bepalen noch de datum van bekend worden daarvan."/>
    <x v="0"/>
    <x v="0"/>
    <x v="0"/>
    <x v="0"/>
    <m/>
    <x v="0"/>
    <x v="0"/>
    <x v="0"/>
    <m/>
    <x v="0"/>
    <x v="11"/>
    <m/>
  </r>
  <r>
    <s v="Verzet OMSB 0-meting 10-191259-17."/>
    <s v="10-191259-16 Pits, T.M."/>
    <s v="Koning"/>
    <s v="Invullen of aankruisen  wat van toepassing is"/>
    <d v="2016-11-15T00:00:00"/>
    <x v="1"/>
    <m/>
    <x v="0"/>
    <m/>
    <x v="0"/>
    <m/>
    <x v="0"/>
    <x v="1"/>
    <m/>
    <x v="0"/>
    <m/>
    <x v="0"/>
    <x v="0"/>
    <d v="2016-11-18T00:00:00"/>
    <x v="1"/>
    <x v="1"/>
    <x v="0"/>
    <m/>
    <x v="0"/>
    <x v="0"/>
    <x v="0"/>
    <m/>
    <x v="0"/>
    <x v="2"/>
    <x v="2"/>
    <x v="1"/>
    <x v="0"/>
    <s v="Hier niets invullen"/>
    <x v="0"/>
    <x v="1"/>
    <x v="0"/>
    <x v="0"/>
    <m/>
    <x v="0"/>
    <x v="0"/>
    <x v="0"/>
    <x v="0"/>
    <m/>
    <x v="0"/>
    <x v="0"/>
    <x v="0"/>
    <m/>
    <x v="0"/>
    <x v="24"/>
    <m/>
  </r>
  <r>
    <s v="Verzet OMSB 0-meting 10-203124-17."/>
    <s v="10-203124-16 Jeurninck, N.G.P."/>
    <s v="Koning"/>
    <s v="Invullen of aankruisen  wat van toepassing is"/>
    <d v="2016-12-20T00:00:00"/>
    <x v="1"/>
    <m/>
    <x v="0"/>
    <m/>
    <x v="0"/>
    <m/>
    <x v="0"/>
    <x v="1"/>
    <m/>
    <x v="0"/>
    <m/>
    <x v="0"/>
    <x v="0"/>
    <d v="2016-12-21T00:00:00"/>
    <x v="1"/>
    <x v="0"/>
    <x v="1"/>
    <m/>
    <x v="0"/>
    <x v="0"/>
    <x v="0"/>
    <m/>
    <x v="1"/>
    <x v="1"/>
    <x v="2"/>
    <x v="1"/>
    <x v="2"/>
    <s v="Hier niets invullen"/>
    <x v="0"/>
    <x v="1"/>
    <x v="0"/>
    <x v="0"/>
    <m/>
    <x v="0"/>
    <x v="1"/>
    <x v="25"/>
    <x v="0"/>
    <m/>
    <x v="1"/>
    <x v="3"/>
    <x v="0"/>
    <m/>
    <x v="0"/>
    <x v="1"/>
    <s v="Horloge in verkeerde bak (volgende passagier) bij security luchthaven gekomen. Ja, Ik heb in het bakje een horloge gevonden deze heb ik meegenomen, ik vindt dat degene die hem verloren is maar beter op moest letten._x000a_V: Na dat de controle op uw spullen was uitgevoerd, wat heeft u toen gedaan?_x000a_A: Ik ben verder gegaan._x000a_V: Wat heeft u met het horloge gedaan?_x000a_A: In mijn tas gedaan, ik heb deze in Spanje in mijn man gegeven."/>
  </r>
  <r>
    <s v="Verzet OMSB 0-meting 10-208008-17."/>
    <s v="10-208008-16, El Mamoun, Y. Ben"/>
    <s v="Koning"/>
    <s v="Invullen of aankruisen  wat van toepassing is"/>
    <d v="2016-10-31T00:00:00"/>
    <x v="0"/>
    <s v="email advocaat in advocatenmailbox ontvangen"/>
    <x v="0"/>
    <m/>
    <x v="0"/>
    <m/>
    <x v="0"/>
    <x v="0"/>
    <m/>
    <x v="0"/>
    <m/>
    <x v="2"/>
    <x v="0"/>
    <d v="2016-11-03T00:00:00"/>
    <x v="1"/>
    <x v="0"/>
    <x v="0"/>
    <m/>
    <x v="0"/>
    <x v="0"/>
    <x v="0"/>
    <m/>
    <x v="1"/>
    <x v="1"/>
    <x v="0"/>
    <x v="0"/>
    <x v="2"/>
    <s v="Hier niets invullen"/>
    <x v="0"/>
    <x v="0"/>
    <x v="0"/>
    <x v="0"/>
    <m/>
    <x v="0"/>
    <x v="1"/>
    <x v="26"/>
    <x v="0"/>
    <m/>
    <x v="1"/>
    <x v="3"/>
    <x v="0"/>
    <m/>
    <x v="0"/>
    <x v="24"/>
    <s v="3 getuigen die aanwezig zijn op het moment dat verdachte vanaf de parkeerplaats vertrekt en op dat moment tegen het voertuig van aangeefster komt. Dossier is op dit punt niet af. Getuige 3 had nog moeten worden gehoord en getuige 2 (Schuh) had nader gevraagd moeten worden waarom zij veronderstelde dat er op dat moment schade ontstond. Niettemin zijn alle feiten en omstandigheden bij elkaar zoals deze nu uit het dossier naar voren komen voldoende reden om bij verzet de zaak op zitting aan te brengen."/>
  </r>
  <r>
    <s v="Verzet OMSB 0-meting 10-215593-17."/>
    <s v="10-215593-16"/>
    <s v="Koning"/>
    <s v="Invullen of aankruisen  wat van toepassing is"/>
    <d v="2016-10-31T00:00:00"/>
    <x v="1"/>
    <m/>
    <x v="0"/>
    <m/>
    <x v="0"/>
    <m/>
    <x v="0"/>
    <x v="0"/>
    <m/>
    <x v="0"/>
    <m/>
    <x v="2"/>
    <x v="0"/>
    <d v="2016-10-31T00:00:00"/>
    <x v="1"/>
    <x v="0"/>
    <x v="1"/>
    <m/>
    <x v="0"/>
    <x v="0"/>
    <x v="0"/>
    <m/>
    <x v="1"/>
    <x v="2"/>
    <x v="0"/>
    <x v="0"/>
    <x v="0"/>
    <s v="Hier niets invullen"/>
    <x v="0"/>
    <x v="0"/>
    <x v="0"/>
    <x v="0"/>
    <m/>
    <x v="0"/>
    <x v="0"/>
    <x v="0"/>
    <x v="1"/>
    <s v="door de advocaat zijn tbv de zitting filmbeelden aangeboden."/>
    <x v="0"/>
    <x v="0"/>
    <x v="0"/>
    <m/>
    <x v="0"/>
    <x v="11"/>
    <m/>
  </r>
  <r>
    <s v="Verzet OMSB 0-meting 10-219330-17."/>
    <s v="10-219330-16, Türkoglu, Y."/>
    <s v="Koning"/>
    <s v="Invullen of aankruisen  wat van toepassing is"/>
    <d v="2016-11-08T00:00:00"/>
    <x v="3"/>
    <m/>
    <x v="0"/>
    <m/>
    <x v="0"/>
    <m/>
    <x v="0"/>
    <x v="0"/>
    <m/>
    <x v="2"/>
    <m/>
    <x v="2"/>
    <x v="0"/>
    <d v="2016-11-14T00:00:00"/>
    <x v="1"/>
    <x v="0"/>
    <x v="1"/>
    <m/>
    <x v="0"/>
    <x v="0"/>
    <x v="1"/>
    <s v="Er is zowel in persoon (8/11/2016) verzet ingesteld als bij brief (11/11/2016)"/>
    <x v="1"/>
    <x v="2"/>
    <x v="1"/>
    <x v="0"/>
    <x v="2"/>
    <s v="Hier niets invullen"/>
    <x v="0"/>
    <x v="0"/>
    <x v="0"/>
    <x v="0"/>
    <m/>
    <x v="0"/>
    <x v="1"/>
    <x v="1"/>
    <x v="0"/>
    <m/>
    <x v="1"/>
    <x v="3"/>
    <x v="0"/>
    <m/>
    <x v="0"/>
    <x v="10"/>
    <s v="Onvoldoende bewijs. Dat zou kunnen zien op de omvang van de schade, maar niet of verdachte is weggereden na een verkeersongeval (botsen tegen voorligger) en is vertrokken zonder bekendmaking van zijn identiteit."/>
  </r>
  <r>
    <s v="Verzet OMSB 0-meting 10-220037-17."/>
    <s v="10-220037-16, Drexhage, S.M."/>
    <s v="Koning"/>
    <s v="Invullen of aankruisen  wat van toepassing is"/>
    <d v="2016-11-10T00:00:00"/>
    <x v="1"/>
    <m/>
    <x v="0"/>
    <m/>
    <x v="0"/>
    <m/>
    <x v="0"/>
    <x v="0"/>
    <m/>
    <x v="0"/>
    <m/>
    <x v="2"/>
    <x v="0"/>
    <d v="2017-01-18T00:00:00"/>
    <x v="1"/>
    <x v="0"/>
    <x v="1"/>
    <m/>
    <x v="0"/>
    <x v="0"/>
    <x v="0"/>
    <m/>
    <x v="1"/>
    <x v="1"/>
    <x v="0"/>
    <x v="0"/>
    <x v="0"/>
    <s v="Hier niets invullen"/>
    <x v="0"/>
    <x v="1"/>
    <x v="0"/>
    <x v="0"/>
    <s v="Hoewel OMSB als document ontbreekt, maak ik dat op adhv gps overzicht linkerzijde, &quot;Beslissing OM&quot;"/>
    <x v="0"/>
    <x v="0"/>
    <x v="0"/>
    <x v="2"/>
    <m/>
    <x v="0"/>
    <x v="0"/>
    <x v="0"/>
    <m/>
    <x v="0"/>
    <x v="62"/>
    <m/>
  </r>
  <r>
    <s v="Verzet OMSB 0-meting 10-220551-17."/>
    <s v="10-220551-16, Elfe, J.W."/>
    <s v="Koning"/>
    <s v="Invullen of aankruisen  wat van toepassing is"/>
    <d v="2016-11-09T00:00:00"/>
    <x v="1"/>
    <m/>
    <x v="0"/>
    <m/>
    <x v="0"/>
    <m/>
    <x v="0"/>
    <x v="0"/>
    <m/>
    <x v="0"/>
    <m/>
    <x v="2"/>
    <x v="0"/>
    <d v="2016-11-14T00:00:00"/>
    <x v="1"/>
    <x v="0"/>
    <x v="1"/>
    <m/>
    <x v="0"/>
    <x v="0"/>
    <x v="0"/>
    <m/>
    <x v="1"/>
    <x v="1"/>
    <x v="0"/>
    <x v="0"/>
    <x v="0"/>
    <s v="Hier niets invullen"/>
    <x v="0"/>
    <x v="0"/>
    <x v="0"/>
    <x v="0"/>
    <m/>
    <x v="0"/>
    <x v="0"/>
    <x v="0"/>
    <x v="2"/>
    <m/>
    <x v="0"/>
    <x v="0"/>
    <x v="0"/>
    <m/>
    <x v="0"/>
    <x v="5"/>
    <m/>
  </r>
  <r>
    <s v="Verzet OMSB 0-meting 10-224541-15."/>
    <s v="10-224541-15, J.J. Paulus"/>
    <s v="Koning"/>
    <s v="Invullen of aankruisen  wat van toepassing is"/>
    <d v="2015-12-07T00:00:00"/>
    <x v="0"/>
    <s v="Email aan kcc, zou 3 wkn daarvoor een aangetekende brief zijn gestuurd."/>
    <x v="0"/>
    <m/>
    <x v="0"/>
    <m/>
    <x v="0"/>
    <x v="1"/>
    <m/>
    <x v="0"/>
    <m/>
    <x v="2"/>
    <x v="0"/>
    <d v="2015-12-07T00:00:00"/>
    <x v="1"/>
    <x v="0"/>
    <x v="0"/>
    <m/>
    <x v="0"/>
    <x v="0"/>
    <x v="0"/>
    <m/>
    <x v="1"/>
    <x v="1"/>
    <x v="2"/>
    <x v="1"/>
    <x v="0"/>
    <s v="Hier niets invullen"/>
    <x v="0"/>
    <x v="0"/>
    <x v="0"/>
    <x v="1"/>
    <s v="Email te laat ontvangen, echter er zou wel 3 weken daarvoor een aangetekende brief zijn verstuurd door verdachte. Blijkt echter niet uit bijv een bijgevoegd bewijs van verzending. (Uitgaande van datum dagtekening strafbeschikking, verzonden door CJIB,  16 november 2015. Datum bekend worden niet duidelijk)."/>
    <x v="0"/>
    <x v="0"/>
    <x v="0"/>
    <x v="0"/>
    <m/>
    <x v="1"/>
    <x v="2"/>
    <x v="0"/>
    <m/>
    <x v="0"/>
    <x v="11"/>
    <m/>
  </r>
  <r>
    <s v="Verzet OMSB 0-meting 10-229243-16."/>
    <s v="10-229243-16, Anuge, L."/>
    <s v="Koning"/>
    <s v="Invullen of aankruisen  wat van toepassing is"/>
    <d v="2016-11-21T00:00:00"/>
    <x v="1"/>
    <m/>
    <x v="0"/>
    <m/>
    <x v="0"/>
    <m/>
    <x v="0"/>
    <x v="0"/>
    <m/>
    <x v="0"/>
    <m/>
    <x v="0"/>
    <x v="0"/>
    <d v="2016-11-21T00:00:00"/>
    <x v="1"/>
    <x v="0"/>
    <x v="0"/>
    <m/>
    <x v="0"/>
    <x v="0"/>
    <x v="0"/>
    <m/>
    <x v="1"/>
    <x v="1"/>
    <x v="2"/>
    <x v="0"/>
    <x v="0"/>
    <s v="Hier niets invullen"/>
    <x v="0"/>
    <x v="0"/>
    <x v="0"/>
    <x v="0"/>
    <m/>
    <x v="0"/>
    <x v="1"/>
    <x v="27"/>
    <x v="1"/>
    <s v="Er is een aanvullend pv opgemaakt."/>
    <x v="0"/>
    <x v="0"/>
    <x v="1"/>
    <s v="Er was alleen vermeld dat de zaak bij gebrek aan bewijs is geseponeerd. Niet welke code. Als alibi inderdaad vast staat (pinnen in Frankrijk dan lijkt een 01 hier op zijn plaats)"/>
    <x v="0"/>
    <x v="11"/>
    <m/>
  </r>
  <r>
    <s v="Verzet OMSB 0-meting 10-230219-16."/>
    <s v="10-230219-16, Stekelenburg, A.A."/>
    <s v="Koning"/>
    <s v="Invullen of aankruisen  wat van toepassing is"/>
    <d v="2016-11-23T00:00:00"/>
    <x v="1"/>
    <m/>
    <x v="0"/>
    <m/>
    <x v="0"/>
    <m/>
    <x v="0"/>
    <x v="1"/>
    <m/>
    <x v="0"/>
    <m/>
    <x v="2"/>
    <x v="0"/>
    <d v="2016-11-23T00:00:00"/>
    <x v="1"/>
    <x v="0"/>
    <x v="1"/>
    <m/>
    <x v="0"/>
    <x v="0"/>
    <x v="0"/>
    <m/>
    <x v="1"/>
    <x v="1"/>
    <x v="2"/>
    <x v="1"/>
    <x v="0"/>
    <s v="Hier niets invullen"/>
    <x v="0"/>
    <x v="0"/>
    <x v="0"/>
    <x v="0"/>
    <m/>
    <x v="0"/>
    <x v="0"/>
    <x v="0"/>
    <x v="2"/>
    <m/>
    <x v="0"/>
    <x v="0"/>
    <x v="0"/>
    <m/>
    <x v="0"/>
    <x v="11"/>
    <m/>
  </r>
  <r>
    <s v="Verzet OMSB 0-meting 10-230904-17."/>
    <s v="10-230904-16, Pace, R."/>
    <s v="Koning"/>
    <s v="Invullen of aankruisen  wat van toepassing is"/>
    <d v="2017-01-19T00:00:00"/>
    <x v="1"/>
    <m/>
    <x v="0"/>
    <m/>
    <x v="0"/>
    <m/>
    <x v="0"/>
    <x v="0"/>
    <m/>
    <x v="0"/>
    <m/>
    <x v="2"/>
    <x v="0"/>
    <d v="2017-01-26T00:00:00"/>
    <x v="1"/>
    <x v="0"/>
    <x v="3"/>
    <m/>
    <x v="0"/>
    <x v="0"/>
    <x v="0"/>
    <m/>
    <x v="1"/>
    <x v="1"/>
    <x v="2"/>
    <x v="0"/>
    <x v="0"/>
    <s v="Hier niets invullen"/>
    <x v="0"/>
    <x v="1"/>
    <x v="0"/>
    <x v="0"/>
    <m/>
    <x v="0"/>
    <x v="0"/>
    <x v="0"/>
    <x v="0"/>
    <m/>
    <x v="0"/>
    <x v="0"/>
    <x v="0"/>
    <m/>
    <x v="0"/>
    <x v="20"/>
    <m/>
  </r>
  <r>
    <s v="Verzet OMSB 0-meting 10-249126-17."/>
    <s v="10-249126-16, Keeldar, D.R."/>
    <s v="Koning"/>
    <s v="Invullen of aankruisen  wat van toepassing is"/>
    <d v="2016-12-09T00:00:00"/>
    <x v="3"/>
    <s v="Er zou blijkens het gebruikte formulier op 16 juli 2016 verzet zijn aangetekend tegen een strafbeschikking van 6 december 2016. De akte is voorzien van een stempel met datum 9 december 2016. 16 juli is een evidente vergissing."/>
    <x v="0"/>
    <m/>
    <x v="0"/>
    <m/>
    <x v="0"/>
    <x v="1"/>
    <m/>
    <x v="2"/>
    <m/>
    <x v="2"/>
    <x v="0"/>
    <d v="2016-12-14T00:00:00"/>
    <x v="1"/>
    <x v="0"/>
    <x v="0"/>
    <m/>
    <x v="0"/>
    <x v="0"/>
    <x v="0"/>
    <s v="Tja het is uiteindelijk altijd schriftelijk, ook als iemand in persoon verzet instelt. Dus er is altijd sprake van een brief/formulier denk ik."/>
    <x v="1"/>
    <x v="1"/>
    <x v="2"/>
    <x v="1"/>
    <x v="0"/>
    <s v="Hier niets invullen"/>
    <x v="0"/>
    <x v="0"/>
    <x v="0"/>
    <x v="0"/>
    <m/>
    <x v="0"/>
    <x v="0"/>
    <x v="0"/>
    <x v="0"/>
    <m/>
    <x v="0"/>
    <x v="0"/>
    <x v="0"/>
    <m/>
    <x v="0"/>
    <x v="5"/>
    <m/>
  </r>
  <r>
    <s v="Verzet OMSB 0-meting 10-254973-17."/>
    <s v="10-254973-16"/>
    <s v="Koning"/>
    <s v="Invullen of aankruisen  wat van toepassing is"/>
    <d v="2017-01-04T00:00:00"/>
    <x v="1"/>
    <m/>
    <x v="0"/>
    <m/>
    <x v="0"/>
    <m/>
    <x v="0"/>
    <x v="3"/>
    <s v="Dochter"/>
    <x v="0"/>
    <m/>
    <x v="2"/>
    <x v="0"/>
    <d v="2017-01-04T00:00:00"/>
    <x v="1"/>
    <x v="0"/>
    <x v="0"/>
    <m/>
    <x v="0"/>
    <x v="0"/>
    <x v="2"/>
    <m/>
    <x v="1"/>
    <x v="1"/>
    <x v="2"/>
    <x v="1"/>
    <x v="2"/>
    <s v="Hier niets invullen"/>
    <x v="0"/>
    <x v="0"/>
    <x v="0"/>
    <x v="0"/>
    <s v="Weliswaar ontbreekt machtiging, maar ik zou het verzetschrift ook in behandeling hebben genomen."/>
    <x v="0"/>
    <x v="1"/>
    <x v="28"/>
    <x v="1"/>
    <s v="Brief van dochter die uitleg geeft over gezondheidstoestand van moeder ttv het plegen van het feit (winkeldiefstal)."/>
    <x v="0"/>
    <x v="0"/>
    <x v="1"/>
    <m/>
    <x v="0"/>
    <x v="11"/>
    <m/>
  </r>
  <r>
    <s v="Verzet OMSB 0-meting 10-259833-17."/>
    <s v="10-259833-16, Agzennay, Z."/>
    <s v="Koning"/>
    <s v="Invullen of aankruisen  wat van toepassing is"/>
    <d v="2017-02-07T00:00:00"/>
    <x v="2"/>
    <s v="Akte was niet voorzien van een handtekening"/>
    <x v="0"/>
    <m/>
    <x v="0"/>
    <m/>
    <x v="0"/>
    <x v="1"/>
    <m/>
    <x v="0"/>
    <m/>
    <x v="2"/>
    <x v="0"/>
    <d v="2017-02-07T00:00:00"/>
    <x v="1"/>
    <x v="0"/>
    <x v="0"/>
    <m/>
    <x v="0"/>
    <x v="0"/>
    <x v="0"/>
    <m/>
    <x v="2"/>
    <x v="1"/>
    <x v="0"/>
    <x v="1"/>
    <x v="2"/>
    <s v="Hier niets invullen"/>
    <x v="0"/>
    <x v="0"/>
    <x v="0"/>
    <x v="1"/>
    <s v="Verzetschrift vermeldt als datum 8 januari 2017. Schriftuur is eerst op 4 februari ontvangen. Bovendien wordt verwezen naar een bijlage die ik niet aantrof, maar waarin wel de argumentatie van verdachte zou staan."/>
    <x v="0"/>
    <x v="1"/>
    <x v="18"/>
    <x v="0"/>
    <m/>
    <x v="1"/>
    <x v="3"/>
    <x v="0"/>
    <m/>
    <x v="0"/>
    <x v="11"/>
    <s v="Uit dit dossier valt niet met voldoende zekerheid op te maken wie nu uiteindelijk de aanrijding heeft veroorzaakt. Dat is echter de vraag niet. Immers verdachte heeft na deze aanrijding zijn identiteit niet verstrekt en dat is waarvan hij werd verdacht. Verder is het ook opmerkelijk dat deze zaak ontvankelijk is verklaard en de akte niet is voorzien van een handtekening. "/>
  </r>
  <r>
    <s v="Verzet OMSB 0-meting 10-261258-17."/>
    <s v="10-261258-16, Hasnaoui, A."/>
    <s v="Koning"/>
    <s v="Invullen of aankruisen  wat van toepassing is"/>
    <n v="42744"/>
    <x v="1"/>
    <m/>
    <x v="0"/>
    <m/>
    <x v="0"/>
    <m/>
    <x v="0"/>
    <x v="1"/>
    <m/>
    <x v="0"/>
    <m/>
    <x v="2"/>
    <x v="0"/>
    <s v="Onbekend"/>
    <x v="1"/>
    <x v="0"/>
    <x v="1"/>
    <m/>
    <x v="0"/>
    <x v="0"/>
    <x v="0"/>
    <m/>
    <x v="1"/>
    <x v="1"/>
    <x v="0"/>
    <x v="1"/>
    <x v="2"/>
    <s v="Hier niets invullen"/>
    <x v="0"/>
    <x v="1"/>
    <x v="0"/>
    <x v="0"/>
    <m/>
    <x v="0"/>
    <x v="1"/>
    <x v="18"/>
    <x v="0"/>
    <m/>
    <x v="1"/>
    <x v="3"/>
    <x v="0"/>
    <m/>
    <x v="0"/>
    <x v="14"/>
    <s v="Bestuurder Al Mokadem verklaarde mij desgevraagd_x000a_&quot;Ik werk voor Laak en doe dit transport voor hem. Ik heb de auto die ik als lading vervoer vervoer opgehaald bij de eigenaar aan de Riemsdijk 4 in Rotterdam en moet hem vervoeren naar een verschepingsbedrijf in Zaandam.&quot; &gt; Verdachte verklaart: &quot;Ik ben de eigenaar van het bergingsbedrijf Laak. De bestuurder van de takelauto is bij mij in loondienst sinds 10 dagen. U vraagt mij naar de aanwezigheid van een vervoersvergunning. Ik kan u zeggen dat ik geen vervoersvergunning nodig heb, omdat deze auto onder de 3500 kg is. Ik weet niet beter dan dat ik geen vervoersvergunning nodig heb.&quot; Echter in zijn verzetschrift schrijft hij: &quot;Op vermelde datum was ik zelf in Marokko en had mijn auto verhuurd aan de heer M. Al Mokadam ( conform bijgaande rekening)_x000a_Hier was geen sprake van beroepsvervoer van verrichten vervoer zonder vereiste vergunning de auto was verhuurd aan bovenstaande heer waardoor de Niwo vergunning niet van toepassing was.&quot; In loondienst en dan de bedrijfsauto aan de werknemer verhuren om in opdracht van de werkgever vracht van A naar B te vervoeren?"/>
  </r>
  <r>
    <s v="Verzet OMSB 0-meting 10-2012017-17."/>
    <s v="10-201217-16 Dougle, K.L."/>
    <s v="Koning"/>
    <s v="Invullen of aankruisen  wat van toepassing is"/>
    <n v="42698"/>
    <x v="1"/>
    <m/>
    <x v="0"/>
    <m/>
    <x v="0"/>
    <m/>
    <x v="0"/>
    <x v="0"/>
    <m/>
    <x v="0"/>
    <m/>
    <x v="0"/>
    <x v="0"/>
    <s v="Onbekend"/>
    <x v="1"/>
    <x v="0"/>
    <x v="0"/>
    <m/>
    <x v="0"/>
    <x v="0"/>
    <x v="0"/>
    <m/>
    <x v="1"/>
    <x v="1"/>
    <x v="2"/>
    <x v="0"/>
    <x v="0"/>
    <s v="Hier niets invullen"/>
    <x v="0"/>
    <x v="1"/>
    <x v="0"/>
    <x v="0"/>
    <m/>
    <x v="0"/>
    <x v="0"/>
    <x v="0"/>
    <x v="0"/>
    <m/>
    <x v="0"/>
    <x v="0"/>
    <x v="0"/>
    <m/>
    <x v="0"/>
    <x v="14"/>
    <m/>
  </r>
  <r>
    <s v="02-003079-14."/>
    <s v="02-003079-14"/>
    <s v="Anneke Rogier"/>
    <s v="Invullen of aankruisen  wat van toepassing is"/>
    <d v="2014-02-25T00:00:00"/>
    <x v="1"/>
    <m/>
    <x v="0"/>
    <m/>
    <x v="0"/>
    <m/>
    <x v="0"/>
    <x v="1"/>
    <m/>
    <x v="0"/>
    <m/>
    <x v="0"/>
    <x v="0"/>
    <d v="2014-02-25T00:00:00"/>
    <x v="1"/>
    <x v="0"/>
    <x v="0"/>
    <m/>
    <x v="0"/>
    <x v="0"/>
    <x v="0"/>
    <m/>
    <x v="1"/>
    <x v="2"/>
    <x v="0"/>
    <x v="1"/>
    <x v="0"/>
    <s v="Hier niets invullen"/>
    <x v="0"/>
    <x v="0"/>
    <x v="0"/>
    <x v="0"/>
    <m/>
    <x v="0"/>
    <x v="1"/>
    <x v="4"/>
    <x v="0"/>
    <m/>
    <x v="0"/>
    <x v="0"/>
    <x v="0"/>
    <m/>
    <x v="0"/>
    <x v="11"/>
    <m/>
  </r>
  <r>
    <s v="02-016533-16."/>
    <s v="02-016533-16"/>
    <s v="Anneke Rogier"/>
    <s v="Invullen of aankruisen  wat van toepassing is"/>
    <d v="2016-02-03T00:00:00"/>
    <x v="2"/>
    <m/>
    <x v="0"/>
    <m/>
    <x v="0"/>
    <m/>
    <x v="0"/>
    <x v="1"/>
    <m/>
    <x v="0"/>
    <m/>
    <x v="1"/>
    <x v="0"/>
    <d v="2016-02-03T00:00:00"/>
    <x v="1"/>
    <x v="0"/>
    <x v="0"/>
    <m/>
    <x v="0"/>
    <x v="0"/>
    <x v="0"/>
    <m/>
    <x v="1"/>
    <x v="2"/>
    <x v="0"/>
    <x v="1"/>
    <x v="0"/>
    <s v="Hier niets invullen"/>
    <x v="0"/>
    <x v="0"/>
    <x v="0"/>
    <x v="0"/>
    <m/>
    <x v="0"/>
    <x v="0"/>
    <x v="0"/>
    <x v="0"/>
    <m/>
    <x v="0"/>
    <x v="0"/>
    <x v="0"/>
    <m/>
    <x v="0"/>
    <x v="11"/>
    <m/>
  </r>
  <r>
    <s v="02-027162-16."/>
    <s v="02-027162-16"/>
    <s v="Anneke Rogier"/>
    <s v="Invullen of aankruisen  wat van toepassing is"/>
    <d v="2016-02-19T00:00:00"/>
    <x v="2"/>
    <m/>
    <x v="2"/>
    <s v="verslag OM-hoorzitting waar verd verscheen"/>
    <x v="0"/>
    <m/>
    <x v="0"/>
    <x v="0"/>
    <m/>
    <x v="0"/>
    <s v="dat blijkt alleen uit de akte, verzetschr zit er niet bij"/>
    <x v="2"/>
    <x v="0"/>
    <d v="2016-02-19T00:00:00"/>
    <x v="1"/>
    <x v="0"/>
    <x v="0"/>
    <m/>
    <x v="0"/>
    <x v="0"/>
    <x v="0"/>
    <m/>
    <x v="1"/>
    <x v="2"/>
    <x v="0"/>
    <x v="1"/>
    <x v="0"/>
    <s v="Hier niets invullen"/>
    <x v="0"/>
    <x v="0"/>
    <x v="1"/>
    <x v="0"/>
    <m/>
    <x v="0"/>
    <x v="0"/>
    <x v="0"/>
    <x v="0"/>
    <m/>
    <x v="0"/>
    <x v="0"/>
    <x v="0"/>
    <m/>
    <x v="0"/>
    <x v="11"/>
    <s v="ad vraag 21: &quot;ja&quot; niet helemaal waar: ontvangstbevestiging ging niet naar verd maar naar raadsvrouwe die namens verd verzet instelde"/>
  </r>
  <r>
    <s v="02-027685-17."/>
    <s v="02-027685-17"/>
    <s v="Anneke Rogier"/>
    <s v="Invullen of aankruisen  wat van toepassing is"/>
    <d v="2017-05-24T00:00:00"/>
    <x v="1"/>
    <m/>
    <x v="0"/>
    <m/>
    <x v="0"/>
    <m/>
    <x v="0"/>
    <x v="1"/>
    <m/>
    <x v="0"/>
    <m/>
    <x v="0"/>
    <x v="0"/>
    <d v="2017-05-24T00:00:00"/>
    <x v="1"/>
    <x v="0"/>
    <x v="0"/>
    <m/>
    <x v="0"/>
    <x v="0"/>
    <x v="0"/>
    <m/>
    <x v="1"/>
    <x v="0"/>
    <x v="0"/>
    <x v="1"/>
    <x v="0"/>
    <s v="Hier niets invullen"/>
    <x v="0"/>
    <x v="0"/>
    <x v="0"/>
    <x v="0"/>
    <m/>
    <x v="0"/>
    <x v="1"/>
    <x v="1"/>
    <x v="0"/>
    <m/>
    <x v="0"/>
    <x v="0"/>
    <x v="0"/>
    <m/>
    <x v="0"/>
    <x v="11"/>
    <s v="Ad vraag 19: in de map  &quot;verzetschrift&quot;werden zowel de akte, als de ontvangst bevestiging als het verzetschrift als de strafbeschikking opgeslagen. De ontvangstbevestiging en de akte bevonden zich ook in een &quot;eigen&quot; map. Beide laatstgenoemde documenten waren wel ondertekend in de map &quot;vezetschrift&quot; en niet in de afzonderlijke &quot;eigen&quot; mappen. Ik heb dus bevestigd dat de akte getekend is, maar er zit ook een versie in die niet getekend is.  "/>
  </r>
  <r>
    <s v="02-028504-15."/>
    <s v="02-028504-15"/>
    <s v="Anneke Rogier"/>
    <s v="Invullen of aankruisen  wat van toepassing is"/>
    <d v="2016-01-21T00:00:00"/>
    <x v="0"/>
    <s v="faxdatum bovenaan verzetsbrief"/>
    <x v="0"/>
    <m/>
    <x v="0"/>
    <m/>
    <x v="0"/>
    <x v="0"/>
    <m/>
    <x v="0"/>
    <m/>
    <x v="1"/>
    <x v="0"/>
    <d v="2016-01-21T00:00:00"/>
    <x v="1"/>
    <x v="0"/>
    <x v="0"/>
    <m/>
    <x v="0"/>
    <x v="0"/>
    <x v="0"/>
    <m/>
    <x v="1"/>
    <x v="2"/>
    <x v="0"/>
    <x v="1"/>
    <x v="0"/>
    <s v="Hier niets invullen"/>
    <x v="0"/>
    <x v="0"/>
    <x v="0"/>
    <x v="0"/>
    <m/>
    <x v="0"/>
    <x v="1"/>
    <x v="4"/>
    <x v="0"/>
    <m/>
    <x v="0"/>
    <x v="0"/>
    <x v="0"/>
    <m/>
    <x v="0"/>
    <x v="11"/>
    <s v="ad vraag 21: ontvangstbevestiging ging naar gevolmachtigd raadsman, hier toch &quot;ja&quot; geantwoord."/>
  </r>
  <r>
    <s v="02-043443-16."/>
    <s v="02-043443-16"/>
    <s v="Anneke Rogier"/>
    <s v="Invullen of aankruisen  wat van toepassing is"/>
    <d v="2016-03-10T00:00:00"/>
    <x v="1"/>
    <m/>
    <x v="0"/>
    <m/>
    <x v="0"/>
    <m/>
    <x v="0"/>
    <x v="0"/>
    <m/>
    <x v="0"/>
    <m/>
    <x v="0"/>
    <x v="0"/>
    <d v="2016-03-10T00:00:00"/>
    <x v="1"/>
    <x v="0"/>
    <x v="0"/>
    <m/>
    <x v="0"/>
    <x v="0"/>
    <x v="0"/>
    <m/>
    <x v="0"/>
    <x v="0"/>
    <x v="0"/>
    <x v="1"/>
    <x v="0"/>
    <s v="Hier niets invullen"/>
    <x v="0"/>
    <x v="0"/>
    <x v="0"/>
    <x v="0"/>
    <m/>
    <x v="0"/>
    <x v="0"/>
    <x v="0"/>
    <x v="0"/>
    <m/>
    <x v="0"/>
    <x v="0"/>
    <x v="0"/>
    <m/>
    <x v="0"/>
    <x v="11"/>
    <s v="ad vraag 18: &quot;ja&quot;geantwoord omdat de handtekening leesbaar is.. Ad vraag 21: &quot;ja&quot; geantwoord terwijl ontvangst bevestiging naar gevolmachtigd raadsman ging."/>
  </r>
  <r>
    <s v="02-046207-16."/>
    <s v="02-046207-16"/>
    <s v="Anneke Rogier"/>
    <s v="Invullen of aankruisen  wat van toepassing is"/>
    <d v="2016-03-14T00:00:00"/>
    <x v="1"/>
    <m/>
    <x v="0"/>
    <m/>
    <x v="0"/>
    <m/>
    <x v="0"/>
    <x v="0"/>
    <m/>
    <x v="0"/>
    <m/>
    <x v="0"/>
    <x v="0"/>
    <d v="2016-03-14T00:00:00"/>
    <x v="1"/>
    <x v="0"/>
    <x v="0"/>
    <m/>
    <x v="0"/>
    <x v="0"/>
    <x v="0"/>
    <m/>
    <x v="1"/>
    <x v="0"/>
    <x v="0"/>
    <x v="1"/>
    <x v="0"/>
    <s v="Hier niets invullen"/>
    <x v="0"/>
    <x v="0"/>
    <x v="0"/>
    <x v="0"/>
    <m/>
    <x v="0"/>
    <x v="0"/>
    <x v="0"/>
    <x v="0"/>
    <m/>
    <x v="0"/>
    <x v="0"/>
    <x v="0"/>
    <m/>
    <x v="0"/>
    <x v="11"/>
    <s v="vrg 21 met &quot;ja&quot; beantwoord terwijl ontvanstbevestiging niet naar verd ging maar naar zijn gevolmachtigd advocaat."/>
  </r>
  <r>
    <s v="02-046849-16."/>
    <s v="02-046849-16"/>
    <s v="Anneke Rogier"/>
    <s v="Invullen of aankruisen  wat van toepassing is"/>
    <d v="2016-03-14T00:00:00"/>
    <x v="1"/>
    <m/>
    <x v="0"/>
    <m/>
    <x v="0"/>
    <m/>
    <x v="0"/>
    <x v="1"/>
    <m/>
    <x v="0"/>
    <m/>
    <x v="0"/>
    <x v="0"/>
    <d v="2016-03-14T00:00:00"/>
    <x v="1"/>
    <x v="0"/>
    <x v="0"/>
    <m/>
    <x v="0"/>
    <x v="0"/>
    <x v="0"/>
    <m/>
    <x v="0"/>
    <x v="0"/>
    <x v="0"/>
    <x v="1"/>
    <x v="0"/>
    <s v="Hier niets invullen"/>
    <x v="0"/>
    <x v="0"/>
    <x v="0"/>
    <x v="0"/>
    <m/>
    <x v="0"/>
    <x v="0"/>
    <x v="0"/>
    <x v="0"/>
    <m/>
    <x v="0"/>
    <x v="0"/>
    <x v="0"/>
    <m/>
    <x v="0"/>
    <x v="11"/>
    <s v="ad vrg 18: handtekening is leesbaar, daarom &quot;ja&quot;."/>
  </r>
  <r>
    <s v="02-062751-15."/>
    <s v="02-062751-15"/>
    <s v="Anneke Rogier"/>
    <s v="Invullen of aankruisen  wat van toepassing is"/>
    <d v="2016-01-07T00:00:00"/>
    <x v="1"/>
    <m/>
    <x v="0"/>
    <m/>
    <x v="0"/>
    <m/>
    <x v="0"/>
    <x v="0"/>
    <m/>
    <x v="0"/>
    <m/>
    <x v="0"/>
    <x v="0"/>
    <d v="2016-01-07T00:00:00"/>
    <x v="1"/>
    <x v="0"/>
    <x v="0"/>
    <m/>
    <x v="0"/>
    <x v="0"/>
    <x v="0"/>
    <m/>
    <x v="1"/>
    <x v="2"/>
    <x v="0"/>
    <x v="1"/>
    <x v="0"/>
    <s v="Hier niets invullen"/>
    <x v="0"/>
    <x v="0"/>
    <x v="0"/>
    <x v="0"/>
    <m/>
    <x v="0"/>
    <x v="1"/>
    <x v="4"/>
    <x v="0"/>
    <m/>
    <x v="0"/>
    <x v="0"/>
    <x v="0"/>
    <m/>
    <x v="0"/>
    <x v="11"/>
    <s v="Ad vraag 9b: Verzetschrift werd opgeborgen in map &quot;appelschriftuur&quot;. Ad vrg 21: ontvangstbevestiging ging naar raadsman, toch met &quot;ja &quot;beantwoord."/>
  </r>
  <r>
    <s v="02-077880-16."/>
    <s v="02-077880-16"/>
    <s v="Anneke Rogier"/>
    <s v="Invullen of aankruisen  wat van toepassing is"/>
    <d v="2016-04-19T00:00:00"/>
    <x v="2"/>
    <m/>
    <x v="0"/>
    <m/>
    <x v="0"/>
    <m/>
    <x v="0"/>
    <x v="1"/>
    <m/>
    <x v="0"/>
    <m/>
    <x v="1"/>
    <x v="0"/>
    <d v="2016-04-19T00:00:00"/>
    <x v="1"/>
    <x v="0"/>
    <x v="0"/>
    <m/>
    <x v="0"/>
    <x v="0"/>
    <x v="0"/>
    <m/>
    <x v="1"/>
    <x v="0"/>
    <x v="0"/>
    <x v="1"/>
    <x v="0"/>
    <s v="Hier niets invullen"/>
    <x v="0"/>
    <x v="0"/>
    <x v="0"/>
    <x v="0"/>
    <m/>
    <x v="0"/>
    <x v="0"/>
    <x v="0"/>
    <x v="1"/>
    <s v="uitzonderlijk beledigende en hufterige bewoordingen in verzetschrift, verd pleegt opnieuw een 267 nmmening"/>
    <x v="0"/>
    <x v="0"/>
    <x v="0"/>
    <m/>
    <x v="0"/>
    <x v="11"/>
    <m/>
  </r>
  <r>
    <s v="02-081126-15."/>
    <s v="02-081126-15"/>
    <s v="Anneke Rogier"/>
    <s v="Invullen of aankruisen  wat van toepassing is"/>
    <d v="2015-05-11T00:00:00"/>
    <x v="2"/>
    <s v="ook faxdatum op verzetschrift"/>
    <x v="0"/>
    <m/>
    <x v="0"/>
    <m/>
    <x v="0"/>
    <x v="0"/>
    <m/>
    <x v="0"/>
    <m/>
    <x v="1"/>
    <x v="0"/>
    <d v="2015-05-11T00:00:00"/>
    <x v="1"/>
    <x v="0"/>
    <x v="0"/>
    <m/>
    <x v="0"/>
    <x v="0"/>
    <x v="0"/>
    <m/>
    <x v="1"/>
    <x v="2"/>
    <x v="0"/>
    <x v="1"/>
    <x v="0"/>
    <s v="Hier niets invullen"/>
    <x v="0"/>
    <x v="0"/>
    <x v="0"/>
    <x v="0"/>
    <m/>
    <x v="0"/>
    <x v="0"/>
    <x v="0"/>
    <x v="0"/>
    <m/>
    <x v="0"/>
    <x v="0"/>
    <x v="0"/>
    <m/>
    <x v="0"/>
    <x v="11"/>
    <m/>
  </r>
  <r>
    <s v="02-082455-15."/>
    <s v="02-082455-15"/>
    <s v="Anneke Rogier"/>
    <s v="Invullen of aankruisen  wat van toepassing is"/>
    <d v="2015-04-18T00:00:00"/>
    <x v="2"/>
    <m/>
    <x v="0"/>
    <s v="maar… ik zou de mail van de raadsman d.d. 5-10-15 nooit als verzetschrift hebben aangemerkt zie opm."/>
    <x v="0"/>
    <m/>
    <x v="0"/>
    <x v="0"/>
    <m/>
    <x v="0"/>
    <m/>
    <x v="0"/>
    <x v="0"/>
    <d v="2016-12-13T00:00:00"/>
    <x v="1"/>
    <x v="0"/>
    <x v="2"/>
    <s v="zie ook mijn commentaar op vraag 5a"/>
    <x v="0"/>
    <x v="2"/>
    <x v="0"/>
    <m/>
    <x v="1"/>
    <x v="2"/>
    <x v="0"/>
    <x v="1"/>
    <x v="0"/>
    <s v="Hier niets invullen"/>
    <x v="0"/>
    <x v="1"/>
    <x v="1"/>
    <x v="0"/>
    <m/>
    <x v="0"/>
    <x v="1"/>
    <x v="4"/>
    <x v="0"/>
    <m/>
    <x v="0"/>
    <x v="0"/>
    <x v="0"/>
    <m/>
    <x v="0"/>
    <x v="63"/>
    <s v="ad vrg 5: de raadsman stuurt een mail gedateerd op 5 oktober 2015 waarin het verwijst naar een verzetschrift d.d. 14-8-15 dat niet in GPS zit en/of bij deze mail wordt toegevoegd; deze mail wordt als verzetschrift aangemerkt op 6 oktober 2015 en in de akte  wordt de datum waarop verzet werd aangetekend gesteld op 14-8-15...ik zie in GPS dat verzetschrift gedateerd op die laatstgenoemde datum dus niet. ad vraag 21: ontvangstbevestiging ging naar raadsman, niet naar verd, vraag toch met &quot;ja&quot; beantwoord. vraag 23c met &quot;nee&quot;benatwoord omdat IK vind dat er geen verzetschrift voorhanden is, maar het parket heeft de email van de raadsman wel als verzetschrift aangemerkt."/>
  </r>
  <r>
    <s v="02-106179-15."/>
    <s v="02-106179-15"/>
    <s v="Anneke Rogier"/>
    <s v="Invullen of aankruisen  wat van toepassing is"/>
    <d v="2015-06-09T00:00:00"/>
    <x v="2"/>
    <m/>
    <x v="0"/>
    <m/>
    <x v="0"/>
    <m/>
    <x v="0"/>
    <x v="0"/>
    <m/>
    <x v="0"/>
    <m/>
    <x v="0"/>
    <x v="0"/>
    <d v="2016-06-10T00:00:00"/>
    <x v="1"/>
    <x v="0"/>
    <x v="0"/>
    <m/>
    <x v="0"/>
    <x v="0"/>
    <x v="0"/>
    <m/>
    <x v="1"/>
    <x v="2"/>
    <x v="0"/>
    <x v="1"/>
    <x v="0"/>
    <s v="Hier niets invullen"/>
    <x v="0"/>
    <x v="0"/>
    <x v="0"/>
    <x v="0"/>
    <m/>
    <x v="0"/>
    <x v="1"/>
    <x v="29"/>
    <x v="0"/>
    <m/>
    <x v="1"/>
    <x v="2"/>
    <x v="2"/>
    <n v="43"/>
    <x v="0"/>
    <x v="7"/>
    <s v="ad 9b: faxdatum op verzetschrift als datum ontvangst verzetschrift te gebruiken. Ad vrg 21: ontvangste werd aan raadsman verstuurd, toch met &quot;ja&quot; beantwoord."/>
  </r>
  <r>
    <s v="02-122585-15."/>
    <s v="02-122585-15"/>
    <s v="Anneke Rogier"/>
    <s v="Invullen of aankruisen  wat van toepassing is"/>
    <d v="2015-06-24T00:00:00"/>
    <x v="0"/>
    <s v="raadsman dateert zelf 24-6-15,parket/akte noteert fout 22-6-15"/>
    <x v="0"/>
    <m/>
    <x v="0"/>
    <m/>
    <x v="0"/>
    <x v="0"/>
    <m/>
    <x v="0"/>
    <m/>
    <x v="1"/>
    <x v="0"/>
    <d v="2015-06-24T00:00:00"/>
    <x v="1"/>
    <x v="0"/>
    <x v="1"/>
    <m/>
    <x v="0"/>
    <x v="0"/>
    <x v="0"/>
    <m/>
    <x v="1"/>
    <x v="2"/>
    <x v="0"/>
    <x v="1"/>
    <x v="0"/>
    <s v="Hier niets invullen"/>
    <x v="0"/>
    <x v="0"/>
    <x v="0"/>
    <x v="0"/>
    <m/>
    <x v="0"/>
    <x v="1"/>
    <x v="4"/>
    <x v="1"/>
    <s v="andere hoeveelheid verdomi"/>
    <x v="0"/>
    <x v="0"/>
    <x v="0"/>
    <n v="43"/>
    <x v="0"/>
    <x v="11"/>
    <s v="ad vrg 11: volgens GPS wordt akte op 24/6/15 opgemaakt, maar in akte vermeldt opmaker datum van 22 juni 2015 hetgeen niet kan omdat de raadsman zelf de datum van 24/6/15 op het verzetschrift zet. Ad vrg 21: ontv bevestiging ging niet naar verd, maar naar raadsman, toch met &quot;ja&quot;beantwoord, in die ontv bevestiging staat weer (wel consequent!) foute datum 22/6/15."/>
  </r>
  <r>
    <s v="02-128092-15."/>
    <s v="02-128092-15"/>
    <s v="Anneke Rogier"/>
    <s v="Invullen of aankruisen  wat van toepassing is"/>
    <d v="2015-09-14T00:00:00"/>
    <x v="0"/>
    <s v="datum fax onvangst op verzetschrift raadsman"/>
    <x v="0"/>
    <m/>
    <x v="0"/>
    <m/>
    <x v="0"/>
    <x v="0"/>
    <m/>
    <x v="0"/>
    <m/>
    <x v="1"/>
    <x v="0"/>
    <d v="2015-09-14T00:00:00"/>
    <x v="1"/>
    <x v="0"/>
    <x v="0"/>
    <m/>
    <x v="0"/>
    <x v="0"/>
    <x v="0"/>
    <m/>
    <x v="1"/>
    <x v="0"/>
    <x v="0"/>
    <x v="1"/>
    <x v="0"/>
    <s v="Hier niets invullen"/>
    <x v="0"/>
    <x v="0"/>
    <x v="0"/>
    <x v="0"/>
    <m/>
    <x v="0"/>
    <x v="1"/>
    <x v="4"/>
    <x v="0"/>
    <m/>
    <x v="0"/>
    <x v="0"/>
    <x v="0"/>
    <m/>
    <x v="0"/>
    <x v="11"/>
    <s v="Ad vrg 21: ontvangstbevestiging ging naar raadsman, toch met &quot;ja&quot; beantwoord."/>
  </r>
  <r>
    <s v="02-135409-14."/>
    <s v="02-135409-14"/>
    <s v="Anneke Rogier"/>
    <s v="Invullen of aankruisen  wat van toepassing is"/>
    <d v="2014-07-31T00:00:00"/>
    <x v="1"/>
    <m/>
    <x v="0"/>
    <m/>
    <x v="0"/>
    <m/>
    <x v="0"/>
    <x v="1"/>
    <m/>
    <x v="0"/>
    <m/>
    <x v="0"/>
    <x v="0"/>
    <d v="2014-07-31T00:00:00"/>
    <x v="1"/>
    <x v="0"/>
    <x v="0"/>
    <m/>
    <x v="0"/>
    <x v="0"/>
    <x v="0"/>
    <m/>
    <x v="1"/>
    <x v="2"/>
    <x v="0"/>
    <x v="1"/>
    <x v="0"/>
    <s v="Hier niets invullen"/>
    <x v="0"/>
    <x v="0"/>
    <x v="0"/>
    <x v="0"/>
    <m/>
    <x v="0"/>
    <x v="1"/>
    <x v="4"/>
    <x v="0"/>
    <m/>
    <x v="0"/>
    <x v="0"/>
    <x v="0"/>
    <m/>
    <x v="0"/>
    <x v="11"/>
    <m/>
  </r>
  <r>
    <s v="02-137565-15."/>
    <s v="02-137565-15"/>
    <s v="Anneke Rogier"/>
    <s v="Invullen of aankruisen  wat van toepassing is"/>
    <d v="2015-07-14T00:00:00"/>
    <x v="0"/>
    <s v="fax ontvangstdatum op verzetschrift"/>
    <x v="0"/>
    <m/>
    <x v="0"/>
    <m/>
    <x v="0"/>
    <x v="0"/>
    <m/>
    <x v="0"/>
    <m/>
    <x v="1"/>
    <x v="0"/>
    <d v="2015-07-14T00:00:00"/>
    <x v="1"/>
    <x v="0"/>
    <x v="0"/>
    <m/>
    <x v="0"/>
    <x v="0"/>
    <x v="0"/>
    <m/>
    <x v="1"/>
    <x v="2"/>
    <x v="0"/>
    <x v="1"/>
    <x v="0"/>
    <s v="Hier niets invullen"/>
    <x v="0"/>
    <x v="0"/>
    <x v="0"/>
    <x v="0"/>
    <m/>
    <x v="0"/>
    <x v="1"/>
    <x v="4"/>
    <x v="0"/>
    <m/>
    <x v="0"/>
    <x v="0"/>
    <x v="0"/>
    <m/>
    <x v="0"/>
    <x v="11"/>
    <s v="ad vrg 21: ontv bevestiging ging naar raadsman, toch met &quot;ja&quot;beantwoord."/>
  </r>
  <r>
    <s v="02-149428-15."/>
    <s v="02-149428-15"/>
    <s v="Anneke Rogier"/>
    <s v="Invullen of aankruisen  wat van toepassing is"/>
    <d v="2015-07-29T00:00:00"/>
    <x v="1"/>
    <m/>
    <x v="0"/>
    <m/>
    <x v="0"/>
    <m/>
    <x v="0"/>
    <x v="1"/>
    <m/>
    <x v="0"/>
    <m/>
    <x v="0"/>
    <x v="0"/>
    <d v="2015-07-29T00:00:00"/>
    <x v="1"/>
    <x v="0"/>
    <x v="0"/>
    <m/>
    <x v="0"/>
    <x v="0"/>
    <x v="0"/>
    <m/>
    <x v="1"/>
    <x v="2"/>
    <x v="0"/>
    <x v="1"/>
    <x v="0"/>
    <s v="Hier niets invullen"/>
    <x v="0"/>
    <x v="0"/>
    <x v="0"/>
    <x v="0"/>
    <m/>
    <x v="0"/>
    <x v="1"/>
    <x v="4"/>
    <x v="0"/>
    <m/>
    <x v="0"/>
    <x v="0"/>
    <x v="0"/>
    <m/>
    <x v="0"/>
    <x v="11"/>
    <m/>
  </r>
  <r>
    <s v="02-149614-15."/>
    <s v="02-149614-15"/>
    <s v="Anneke Rogier"/>
    <s v="Invullen of aankruisen  wat van toepassing is"/>
    <d v="2015-12-09T00:00:00"/>
    <x v="1"/>
    <m/>
    <x v="0"/>
    <m/>
    <x v="0"/>
    <m/>
    <x v="0"/>
    <x v="1"/>
    <m/>
    <x v="0"/>
    <m/>
    <x v="0"/>
    <x v="0"/>
    <d v="2015-07-31T00:00:00"/>
    <x v="1"/>
    <x v="0"/>
    <x v="1"/>
    <m/>
    <x v="0"/>
    <x v="0"/>
    <x v="0"/>
    <m/>
    <x v="1"/>
    <x v="2"/>
    <x v="0"/>
    <x v="1"/>
    <x v="0"/>
    <s v="Hier niets invullen"/>
    <x v="0"/>
    <x v="0"/>
    <x v="0"/>
    <x v="0"/>
    <m/>
    <x v="0"/>
    <x v="0"/>
    <x v="0"/>
    <x v="0"/>
    <m/>
    <x v="0"/>
    <x v="0"/>
    <x v="0"/>
    <m/>
    <x v="0"/>
    <x v="64"/>
    <s v="ad vrg 14: er zijn drie verzetschriften, op twee staat een stempel inkom-datum. Vroegste van die twee= 9-12-15 maar…verdachte dateerde zijn eerste verzetschrift zelf op 30-7-15, wellicht komt daar de datum in de akte: 31-7-15 vandaan, op het laatste verzetschrift staat echter geen stempel inkom-datum. In GPS staat wel een datum ontvangstbevestiging verzet 31-7-15...."/>
  </r>
  <r>
    <s v="02-162357-16."/>
    <s v="02-162357-16"/>
    <s v="Anneke Rogier"/>
    <s v="Invullen of aankruisen  wat van toepassing is"/>
    <d v="2016-08-19T00:00:00"/>
    <x v="1"/>
    <m/>
    <x v="0"/>
    <m/>
    <x v="0"/>
    <m/>
    <x v="0"/>
    <x v="1"/>
    <m/>
    <x v="0"/>
    <m/>
    <x v="0"/>
    <x v="0"/>
    <d v="2016-08-19T00:00:00"/>
    <x v="1"/>
    <x v="0"/>
    <x v="0"/>
    <m/>
    <x v="0"/>
    <x v="0"/>
    <x v="0"/>
    <m/>
    <x v="1"/>
    <x v="2"/>
    <x v="0"/>
    <x v="1"/>
    <x v="0"/>
    <s v="Hier niets invullen"/>
    <x v="0"/>
    <x v="0"/>
    <x v="0"/>
    <x v="0"/>
    <m/>
    <x v="0"/>
    <x v="0"/>
    <x v="0"/>
    <x v="0"/>
    <m/>
    <x v="0"/>
    <x v="0"/>
    <x v="0"/>
    <m/>
    <x v="0"/>
    <x v="11"/>
    <m/>
  </r>
  <r>
    <s v="02-165934-15."/>
    <s v="02-165934-15"/>
    <s v="Anneke Rogier"/>
    <s v="Invullen of aankruisen  wat van toepassing is"/>
    <d v="2015-08-26T00:00:00"/>
    <x v="1"/>
    <m/>
    <x v="0"/>
    <m/>
    <x v="0"/>
    <m/>
    <x v="0"/>
    <x v="1"/>
    <m/>
    <x v="0"/>
    <m/>
    <x v="0"/>
    <x v="0"/>
    <d v="2015-08-26T00:00:00"/>
    <x v="1"/>
    <x v="0"/>
    <x v="0"/>
    <m/>
    <x v="0"/>
    <x v="0"/>
    <x v="0"/>
    <m/>
    <x v="1"/>
    <x v="2"/>
    <x v="0"/>
    <x v="1"/>
    <x v="0"/>
    <s v="Hier niets invullen"/>
    <x v="0"/>
    <x v="0"/>
    <x v="0"/>
    <x v="0"/>
    <m/>
    <x v="0"/>
    <x v="0"/>
    <x v="0"/>
    <x v="0"/>
    <m/>
    <x v="0"/>
    <x v="0"/>
    <x v="0"/>
    <m/>
    <x v="0"/>
    <x v="11"/>
    <s v="de stempel datum ontvangst is niet helemaal duidelijk: 28 of 26 augustus 2015? Omdat de brief warain de ontvanst wordt bevestigd ook op 26 augustus 2015 werd gedateerd (automatisch gegenereerde datum), durf ik met &quot;zekerheid&quot; te kiezen voor 26 augustus 2015. "/>
  </r>
  <r>
    <s v="02-169553-15."/>
    <s v="02-169553-15"/>
    <s v="Susanne Schellekens"/>
    <s v="Invullen of aankruisen  wat van toepassing is"/>
    <d v="2015-08-26T00:00:00"/>
    <x v="0"/>
    <s v="Datum faxbericht"/>
    <x v="0"/>
    <m/>
    <x v="0"/>
    <m/>
    <x v="0"/>
    <x v="0"/>
    <m/>
    <x v="0"/>
    <m/>
    <x v="0"/>
    <x v="0"/>
    <d v="2015-08-26T00:00:00"/>
    <x v="1"/>
    <x v="0"/>
    <x v="0"/>
    <m/>
    <x v="0"/>
    <x v="0"/>
    <x v="0"/>
    <m/>
    <x v="1"/>
    <x v="2"/>
    <x v="0"/>
    <x v="0"/>
    <x v="0"/>
    <s v="Hier niets invullen"/>
    <x v="0"/>
    <x v="0"/>
    <x v="0"/>
    <x v="0"/>
    <m/>
    <x v="0"/>
    <x v="1"/>
    <x v="4"/>
    <x v="0"/>
    <m/>
    <x v="0"/>
    <x v="3"/>
    <x v="1"/>
    <m/>
    <x v="0"/>
    <x v="11"/>
    <s v="Vraag 9b: betreft een fax dus bevat een datum; Vraag 26: Op 21-9 15 is gekozen om op te roepen, op 18-4 17 is gekozen voor seponeren (ikv schoning verzet 2015)"/>
  </r>
  <r>
    <s v="02-172397-16."/>
    <s v="02-172397-16"/>
    <s v="Susanne Schellekens"/>
    <s v="Invullen of aankruisen  wat van toepassing is"/>
    <d v="2016-08-30T00:00:00"/>
    <x v="1"/>
    <m/>
    <x v="0"/>
    <m/>
    <x v="0"/>
    <m/>
    <x v="0"/>
    <x v="1"/>
    <m/>
    <x v="0"/>
    <m/>
    <x v="0"/>
    <x v="0"/>
    <d v="2017-08-30T00:00:00"/>
    <x v="1"/>
    <x v="0"/>
    <x v="0"/>
    <m/>
    <x v="0"/>
    <x v="0"/>
    <x v="0"/>
    <m/>
    <x v="1"/>
    <x v="2"/>
    <x v="0"/>
    <x v="1"/>
    <x v="0"/>
    <s v="Hier niets invullen"/>
    <x v="2"/>
    <x v="0"/>
    <x v="0"/>
    <x v="0"/>
    <m/>
    <x v="1"/>
    <x v="1"/>
    <x v="1"/>
    <x v="0"/>
    <m/>
    <x v="0"/>
    <x v="0"/>
    <x v="1"/>
    <m/>
    <x v="0"/>
    <x v="13"/>
    <s v="Vraag 28: de beslissing van de herbeoordelaar begrijp ik als het ontbreken van een pv de reden is"/>
  </r>
  <r>
    <s v="02-178342-16."/>
    <s v="02-178342-16"/>
    <s v="Susanne Schellekens"/>
    <s v="Invullen of aankruisen  wat van toepassing is"/>
    <d v="2016-11-05T00:00:00"/>
    <x v="0"/>
    <s v="e-mail "/>
    <x v="0"/>
    <m/>
    <x v="0"/>
    <m/>
    <x v="0"/>
    <x v="2"/>
    <m/>
    <x v="0"/>
    <m/>
    <x v="0"/>
    <x v="0"/>
    <d v="2016-11-08T00:00:00"/>
    <x v="1"/>
    <x v="0"/>
    <x v="0"/>
    <m/>
    <x v="0"/>
    <x v="2"/>
    <x v="0"/>
    <m/>
    <x v="1"/>
    <x v="0"/>
    <x v="0"/>
    <x v="1"/>
    <x v="0"/>
    <s v="Hier niets invullen"/>
    <x v="0"/>
    <x v="1"/>
    <x v="0"/>
    <x v="0"/>
    <m/>
    <x v="0"/>
    <x v="0"/>
    <x v="0"/>
    <x v="0"/>
    <m/>
    <x v="0"/>
    <x v="0"/>
    <x v="0"/>
    <m/>
    <x v="0"/>
    <x v="24"/>
    <s v="Vraag 9b: De e-mail van 5 november gericht aan het parket is ook gedagstempeld op 10 november"/>
  </r>
  <r>
    <s v="02-182070-15."/>
    <s v="02-182070-15"/>
    <s v="Susanne Schellekens"/>
    <s v="Invullen of aankruisen  wat van toepassing is"/>
    <d v="2015-09-18T00:00:00"/>
    <x v="0"/>
    <s v="datum faxbericht "/>
    <x v="0"/>
    <m/>
    <x v="0"/>
    <m/>
    <x v="0"/>
    <x v="0"/>
    <m/>
    <x v="0"/>
    <m/>
    <x v="1"/>
    <x v="0"/>
    <d v="2015-09-22T00:00:00"/>
    <x v="1"/>
    <x v="0"/>
    <x v="0"/>
    <m/>
    <x v="0"/>
    <x v="0"/>
    <x v="0"/>
    <m/>
    <x v="1"/>
    <x v="2"/>
    <x v="0"/>
    <x v="0"/>
    <x v="0"/>
    <s v="Hier niets invullen"/>
    <x v="0"/>
    <x v="0"/>
    <x v="0"/>
    <x v="0"/>
    <m/>
    <x v="0"/>
    <x v="1"/>
    <x v="4"/>
    <x v="0"/>
    <m/>
    <x v="0"/>
    <x v="3"/>
    <x v="1"/>
    <m/>
    <x v="0"/>
    <x v="0"/>
    <s v="Vraag 9b: in het dossier bevindt zich dezelfde brief voorzien van dagstempel 21--9 15.  Waarschijnlijk per fax en per post verstuurd;Vraag 26: Op 21-9 15 is gekozen om op te roepen, op 18-4 17 is gekozen voor seponeren (ikv schoning verzet 2015)"/>
  </r>
  <r>
    <s v="02-183632-15."/>
    <s v="02-183632-15"/>
    <s v="Susanne Schellekens"/>
    <s v="Invullen of aankruisen  wat van toepassing is"/>
    <d v="2015-10-14T00:00:00"/>
    <x v="1"/>
    <m/>
    <x v="2"/>
    <s v="Uit de bijlage bij het verzetschrift volgt dat ve op 22-9 al op de hoogte was van de sb"/>
    <x v="0"/>
    <m/>
    <x v="0"/>
    <x v="3"/>
    <s v="werkgever die niet gevolmachtigd is"/>
    <x v="0"/>
    <m/>
    <x v="0"/>
    <x v="0"/>
    <d v="2015-10-15T00:00:00"/>
    <x v="1"/>
    <x v="0"/>
    <x v="0"/>
    <m/>
    <x v="0"/>
    <x v="0"/>
    <x v="1"/>
    <s v="Er staat dat degene die verzet heeft aangetekend gevolmachtigd is, maar de brief waar dat uit zou moeten blijken is niet aangehecht. Als het de brief is waar verzet mee is ingesteld is de conclusie dat er sprake is van een volmacht onjuist. "/>
    <x v="1"/>
    <x v="2"/>
    <x v="0"/>
    <x v="0"/>
    <x v="1"/>
    <s v="Hier niets invullen"/>
    <x v="0"/>
    <x v="0"/>
    <x v="0"/>
    <x v="1"/>
    <s v="Niet binnen veertien dagen na kennis te hebben genomen van sb"/>
    <x v="0"/>
    <x v="1"/>
    <x v="4"/>
    <x v="0"/>
    <m/>
    <x v="0"/>
    <x v="3"/>
    <x v="1"/>
    <m/>
    <x v="0"/>
    <x v="1"/>
    <s v="Vraag 3: verzet is ingesteld dmv e-mail van 22-09-15 en vervolgens per brief. Bij parket binnengekomen e-mail bevindt zich niet in het dossier daarom uitgegaan van binnengekomen brief. Vraag 26: Ve heeft een oproep gehad voor de zitting van 6-11-16. Die oproep is ingetrokken met als reden: overig. Daarna is op 19-4-17 een sepot gevolgd (ikv schoning verzet 2015)"/>
  </r>
  <r>
    <s v="02-184405-15."/>
    <s v="02-184405-15"/>
    <s v="Susanne Schellekens"/>
    <s v="Invullen of aankruisen  wat van toepassing is"/>
    <d v="2015-09-30T00:00:00"/>
    <x v="1"/>
    <m/>
    <x v="0"/>
    <m/>
    <x v="0"/>
    <m/>
    <x v="0"/>
    <x v="0"/>
    <m/>
    <x v="0"/>
    <m/>
    <x v="0"/>
    <x v="0"/>
    <d v="2015-09-30T00:00:00"/>
    <x v="1"/>
    <x v="0"/>
    <x v="0"/>
    <m/>
    <x v="0"/>
    <x v="0"/>
    <x v="0"/>
    <m/>
    <x v="1"/>
    <x v="2"/>
    <x v="0"/>
    <x v="0"/>
    <x v="0"/>
    <s v="Hier niets invullen"/>
    <x v="0"/>
    <x v="0"/>
    <x v="0"/>
    <x v="0"/>
    <m/>
    <x v="0"/>
    <x v="1"/>
    <x v="4"/>
    <x v="0"/>
    <m/>
    <x v="0"/>
    <x v="3"/>
    <x v="1"/>
    <m/>
    <x v="0"/>
    <x v="11"/>
    <s v="Vraag 6: Op de stempel is niet te lezen waar de brief is binnengekomen. Omdat de brief gericht is aan het parket ZWB ga ik er vanuit dat hij daar ook is binnengekomen. Vraag 26: Op 08-10 15 is gekozen om op te roepen, op 18-4 17 is gekozen voor seponeren (ikv schoning verzet 2015)"/>
  </r>
  <r>
    <s v="02-188041-15."/>
    <s v="02-188041-15"/>
    <s v="Susanne Schellekens"/>
    <s v="Invullen of aankruisen  wat van toepassing is"/>
    <d v="2015-10-02T00:00:00"/>
    <x v="0"/>
    <s v="datum faxbericht"/>
    <x v="0"/>
    <m/>
    <x v="0"/>
    <m/>
    <x v="0"/>
    <x v="0"/>
    <m/>
    <x v="0"/>
    <m/>
    <x v="1"/>
    <x v="0"/>
    <d v="2015-10-05T00:00:00"/>
    <x v="0"/>
    <x v="0"/>
    <x v="1"/>
    <m/>
    <x v="0"/>
    <x v="0"/>
    <x v="0"/>
    <m/>
    <x v="1"/>
    <x v="0"/>
    <x v="0"/>
    <x v="0"/>
    <x v="0"/>
    <s v="Hier niets invullen"/>
    <x v="0"/>
    <x v="0"/>
    <x v="0"/>
    <x v="0"/>
    <m/>
    <x v="0"/>
    <x v="1"/>
    <x v="4"/>
    <x v="0"/>
    <m/>
    <x v="0"/>
    <x v="3"/>
    <x v="1"/>
    <m/>
    <x v="0"/>
    <x v="24"/>
    <s v="Vraag 26: Op 08-10 15 is gekozen om op te roepen, op 18-4 17 is gekozen voor seponeren (ikv schoning verzet 2015)"/>
  </r>
  <r>
    <s v="02-189241-15."/>
    <s v="02-189241-15"/>
    <s v="Susanne Schellekens"/>
    <s v="Invullen of aankruisen  wat van toepassing is"/>
    <d v="2015-10-06T00:00:00"/>
    <x v="2"/>
    <m/>
    <x v="0"/>
    <m/>
    <x v="0"/>
    <m/>
    <x v="0"/>
    <x v="0"/>
    <m/>
    <x v="0"/>
    <m/>
    <x v="1"/>
    <x v="0"/>
    <d v="2015-10-06T00:00:00"/>
    <x v="1"/>
    <x v="0"/>
    <x v="2"/>
    <s v="Het is niet bekend waar en wanneer de brief is binnengekomen"/>
    <x v="0"/>
    <x v="0"/>
    <x v="0"/>
    <m/>
    <x v="1"/>
    <x v="0"/>
    <x v="0"/>
    <x v="0"/>
    <x v="0"/>
    <s v="Hier niets invullen"/>
    <x v="0"/>
    <x v="0"/>
    <x v="0"/>
    <x v="0"/>
    <m/>
    <x v="0"/>
    <x v="0"/>
    <x v="4"/>
    <x v="0"/>
    <m/>
    <x v="0"/>
    <x v="3"/>
    <x v="1"/>
    <m/>
    <x v="0"/>
    <x v="11"/>
    <s v="Vraag 26: Op 08-12 15 is gekozen om op te roepen, op 18-4 17 is gekozen voor seponeren (ikv schoning verzet 2015)"/>
  </r>
  <r>
    <s v="02-192384-13."/>
    <s v="02-192384-13"/>
    <s v="Susanne Schellekens"/>
    <s v="Invullen of aankruisen  wat van toepassing is"/>
    <d v="2013-12-19T00:00:00"/>
    <x v="1"/>
    <m/>
    <x v="0"/>
    <m/>
    <x v="1"/>
    <s v="Bij CJIB ingesteld, doorgestuurd naar ZWB"/>
    <x v="0"/>
    <x v="1"/>
    <m/>
    <x v="0"/>
    <m/>
    <x v="0"/>
    <x v="0"/>
    <d v="2013-12-29T00:00:00"/>
    <x v="1"/>
    <x v="0"/>
    <x v="1"/>
    <m/>
    <x v="0"/>
    <x v="0"/>
    <x v="0"/>
    <m/>
    <x v="1"/>
    <x v="2"/>
    <x v="0"/>
    <x v="1"/>
    <x v="0"/>
    <s v="Hier niets invullen"/>
    <x v="0"/>
    <x v="0"/>
    <x v="0"/>
    <x v="1"/>
    <s v="Ve zegt in verzetschrift op 27-11 13 de sb te hebben gekregen. Het verzetschrift is naar het CJIB gestuurd. Is daar op 10-12 binnengekomen. Op 19-12 13 is het verzetschrift bij het parket binnengekomen, dus te laat."/>
    <x v="0"/>
    <x v="1"/>
    <x v="4"/>
    <x v="0"/>
    <m/>
    <x v="0"/>
    <x v="3"/>
    <x v="1"/>
    <m/>
    <x v="0"/>
    <x v="16"/>
    <s v="Vraag 26: Op 14-07 15 is gekozen om op te roepen, op 03-10-16 is weer besloten om op te roepen, op 07-02 17 is gekozen voor seponeren (ikv schoning oude zaken t/m 2014) "/>
  </r>
  <r>
    <s v="02-192893-15."/>
    <s v="02-192893-15"/>
    <s v="Susanne Schellekens"/>
    <s v="Invullen of aankruisen  wat van toepassing is"/>
    <d v="2015-10-05T00:00:00"/>
    <x v="2"/>
    <m/>
    <x v="0"/>
    <m/>
    <x v="0"/>
    <m/>
    <x v="0"/>
    <x v="1"/>
    <m/>
    <x v="0"/>
    <m/>
    <x v="1"/>
    <x v="0"/>
    <d v="2015-10-06T00:00:00"/>
    <x v="1"/>
    <x v="0"/>
    <x v="2"/>
    <s v="Het is onduidelijk wanneer het verzetschrift is binnengekomen."/>
    <x v="0"/>
    <x v="0"/>
    <x v="0"/>
    <m/>
    <x v="1"/>
    <x v="2"/>
    <x v="0"/>
    <x v="1"/>
    <x v="0"/>
    <s v="Hier niets invullen"/>
    <x v="0"/>
    <x v="0"/>
    <x v="0"/>
    <x v="0"/>
    <m/>
    <x v="0"/>
    <x v="0"/>
    <x v="0"/>
    <x v="0"/>
    <m/>
    <x v="0"/>
    <x v="0"/>
    <x v="0"/>
    <m/>
    <x v="0"/>
    <x v="1"/>
    <s v="Vraag 6: het verzetschrift is bij de rechtbank binnengekomen op 5 oktober 2015, waarschijnlijk is het doorgestuurd naar het parket maar dit is niet af te leiden uit het dossier. De brief bevat geen datumstempel van het parket. Op vraag 9 is daarom nee geantwoord."/>
  </r>
  <r>
    <s v="02-192936-15."/>
    <s v="02-192936-15"/>
    <s v="Susanne Schellekens"/>
    <s v="Invullen of aankruisen  wat van toepassing is"/>
    <d v="2015-10-12T00:00:00"/>
    <x v="0"/>
    <s v="faxbericht"/>
    <x v="0"/>
    <m/>
    <x v="0"/>
    <m/>
    <x v="0"/>
    <x v="0"/>
    <m/>
    <x v="0"/>
    <m/>
    <x v="1"/>
    <x v="0"/>
    <d v="2015-10-14T00:00:00"/>
    <x v="1"/>
    <x v="0"/>
    <x v="1"/>
    <m/>
    <x v="0"/>
    <x v="0"/>
    <x v="0"/>
    <m/>
    <x v="1"/>
    <x v="0"/>
    <x v="0"/>
    <x v="0"/>
    <x v="0"/>
    <s v="Hier niets invullen"/>
    <x v="0"/>
    <x v="0"/>
    <x v="0"/>
    <x v="0"/>
    <m/>
    <x v="0"/>
    <x v="0"/>
    <x v="0"/>
    <x v="0"/>
    <m/>
    <x v="0"/>
    <x v="0"/>
    <x v="0"/>
    <m/>
    <x v="0"/>
    <x v="4"/>
    <s v="Vraag 14: Op de akte is opgenomen dat het verzet op 14-10 is ingediend, waar deze datum vandaan komt is onduidelijk. Het faxbericht is op 12-10 binnengekomen."/>
  </r>
  <r>
    <s v="02-195130-16."/>
    <s v="02-195130-16"/>
    <s v="Susanne Schellekens"/>
    <s v="Invullen of aankruisen  wat van toepassing is"/>
    <d v="2016-10-05T00:00:00"/>
    <x v="1"/>
    <m/>
    <x v="0"/>
    <m/>
    <x v="1"/>
    <s v="Op het datumstempel staat ingekomen ten parkette, maar niet welk parket. Gelet op het feit dat de brief van de rm gericht is aan parket ZWB ga ik er vanuit dat de brief bij dat parket is binnengekomen."/>
    <x v="0"/>
    <x v="0"/>
    <m/>
    <x v="0"/>
    <m/>
    <x v="0"/>
    <x v="0"/>
    <d v="2016-10-04T00:00:00"/>
    <x v="1"/>
    <x v="0"/>
    <x v="1"/>
    <m/>
    <x v="0"/>
    <x v="0"/>
    <x v="0"/>
    <m/>
    <x v="1"/>
    <x v="0"/>
    <x v="0"/>
    <x v="0"/>
    <x v="0"/>
    <s v="Hier niets invullen"/>
    <x v="0"/>
    <x v="0"/>
    <x v="0"/>
    <x v="0"/>
    <m/>
    <x v="0"/>
    <x v="1"/>
    <x v="4"/>
    <x v="1"/>
    <s v="rm heeft uitgebreide brief verzonden met daarin de feiten en omstandigheden en juridische duiding"/>
    <x v="0"/>
    <x v="0"/>
    <x v="1"/>
    <m/>
    <x v="0"/>
    <x v="33"/>
    <s v="Vraag 26: Op 17 november 2016 is gekozen om op te roepen ttz. Na brief rm over seponeren is geseponeerd op 24-01 17."/>
  </r>
  <r>
    <s v="02-197624-14."/>
    <s v="02-197624-14"/>
    <s v="Susanne Schellekens"/>
    <s v="Invullen of aankruisen  wat van toepassing is"/>
    <d v="2014-09-22T00:00:00"/>
    <x v="0"/>
    <s v="Dagtekening brief rm"/>
    <x v="1"/>
    <m/>
    <x v="0"/>
    <m/>
    <x v="0"/>
    <x v="0"/>
    <m/>
    <x v="0"/>
    <m/>
    <x v="1"/>
    <x v="0"/>
    <d v="2016-03-03T00:00:00"/>
    <x v="1"/>
    <x v="0"/>
    <x v="2"/>
    <s v="Brief rm bevat de datum 22-9-14 maar geen datumstempel. Waar de datum 01-03-16 vandaan komt, is onduidelijk. Datum akte ligt wel heel ver na datum brief."/>
    <x v="0"/>
    <x v="0"/>
    <x v="0"/>
    <m/>
    <x v="1"/>
    <x v="2"/>
    <x v="0"/>
    <x v="1"/>
    <x v="0"/>
    <s v="Hier niets invullen"/>
    <x v="0"/>
    <x v="0"/>
    <x v="0"/>
    <x v="0"/>
    <m/>
    <x v="0"/>
    <x v="0"/>
    <x v="4"/>
    <x v="0"/>
    <m/>
    <x v="0"/>
    <x v="0"/>
    <x v="1"/>
    <m/>
    <x v="0"/>
    <x v="65"/>
    <s v="Vraag 5: lijk in persoon uitgereikt op een hoorzitting. Het verslag hoorzitting is niet ondertekend, of het daadwerkelijk heeft plaatsgevonden is onduidelijk. Vraag 19: in de akte is geen ondertekening. In de brief verzet bevindt zich ook de akte, deze is wel ondertekend.Vraag 26: Op 29-03-16 is gekozen om op te roepen, op 9-2 17 is gekozen voor seponeren (ikv schoning verzet t/m 2014)"/>
  </r>
  <r>
    <s v="02-204270-15."/>
    <s v="02-204270-15"/>
    <s v="Susanne Schellekens"/>
    <s v="Invullen of aankruisen  wat van toepassing is"/>
    <d v="2016-11-06T00:00:00"/>
    <x v="0"/>
    <s v="dagtekening brief rm"/>
    <x v="1"/>
    <m/>
    <x v="0"/>
    <m/>
    <x v="0"/>
    <x v="0"/>
    <m/>
    <x v="0"/>
    <m/>
    <x v="1"/>
    <x v="0"/>
    <d v="2016-11-15T00:00:00"/>
    <x v="1"/>
    <x v="0"/>
    <x v="2"/>
    <s v="Brief rm bevat geen dagstempel. Als datum instellen verzet is 15-11-16 in de akte opgenomen. Waar deze datum van is afgeleid is onduidelijk"/>
    <x v="0"/>
    <x v="0"/>
    <x v="0"/>
    <m/>
    <x v="1"/>
    <x v="0"/>
    <x v="0"/>
    <x v="0"/>
    <x v="0"/>
    <s v="Hier niets invullen"/>
    <x v="0"/>
    <x v="0"/>
    <x v="0"/>
    <x v="1"/>
    <s v="Op 11-10-16 is de sb aan ve in persoon uitgereikt. De dagtekening van de brief van de rm is 6-11 16, dus niet binnen 14 dagen "/>
    <x v="0"/>
    <x v="0"/>
    <x v="20"/>
    <x v="0"/>
    <m/>
    <x v="0"/>
    <x v="0"/>
    <x v="2"/>
    <m/>
    <x v="0"/>
    <x v="21"/>
    <s v="Vraag 4: de brief instellen verzet rm is niet als los document in GPS opgenomen, maar zit achter de akte instellen verzet. Vraag 26: Op 28-11-16 is gekozen om op te roepen, op 18-04 17 is gekozen voor seponeren (ikv schoning verzet 2015). De beslissing tot oproepen is begrijpelijk. Tot seponeren niet nu ve niet-ontvankelijk is in zijn verzet."/>
  </r>
  <r>
    <s v="02-224182-15."/>
    <s v="02-224182-15"/>
    <s v="Susanne Schellekens"/>
    <s v="Invullen of aankruisen  wat van toepassing is"/>
    <d v="2016-01-12T00:00:00"/>
    <x v="0"/>
    <s v="e-mailbericht ve"/>
    <x v="1"/>
    <m/>
    <x v="0"/>
    <m/>
    <x v="0"/>
    <x v="1"/>
    <m/>
    <x v="0"/>
    <m/>
    <x v="1"/>
    <x v="0"/>
    <d v="2016-01-14T00:00:00"/>
    <x v="1"/>
    <x v="0"/>
    <x v="1"/>
    <m/>
    <x v="0"/>
    <x v="0"/>
    <x v="0"/>
    <m/>
    <x v="1"/>
    <x v="0"/>
    <x v="0"/>
    <x v="1"/>
    <x v="1"/>
    <s v="Hier niets invullen"/>
    <x v="0"/>
    <x v="0"/>
    <x v="0"/>
    <x v="1"/>
    <s v="Sb is op 7-11 15 aan ve ip uitgereikt en op 12-1 16 wordt de e-mail van ve als verzet aangemerkt."/>
    <x v="0"/>
    <x v="2"/>
    <x v="0"/>
    <x v="0"/>
    <m/>
    <x v="0"/>
    <x v="0"/>
    <x v="0"/>
    <m/>
    <x v="2"/>
    <x v="4"/>
    <s v="Vraag 3: de e-mail van ve is als verzet aangemerkt maar feitelijk wordt om een betalingsregeling gevraagd. Op 17-1 16 wordt de sb gewijzigd en een betalingsregeling opgelegd. Vraag 21: de ontvangstbevestiging is verstuurd naar het oude adres van ve. In haar e-mail (die als verzetschrift is aangemerkt) geeft ze aan te zijn verhuisd. Vraag 31: ik zie in GPS dat het CJIB met de gewijzigde beschikking aan de slag is gegaan maar of ve een afschrift is verzonden kan ik niet terugvinden."/>
  </r>
  <r>
    <s v="02-224425-14."/>
    <s v="02-224425-14"/>
    <s v="Susanne Schellekens"/>
    <s v="Invullen of aankruisen  wat van toepassing is"/>
    <d v="2014-11-03T00:00:00"/>
    <x v="0"/>
    <s v="e-mail ve"/>
    <x v="0"/>
    <m/>
    <x v="0"/>
    <m/>
    <x v="0"/>
    <x v="1"/>
    <m/>
    <x v="0"/>
    <m/>
    <x v="1"/>
    <x v="0"/>
    <d v="2014-11-03T00:00:00"/>
    <x v="1"/>
    <x v="0"/>
    <x v="0"/>
    <m/>
    <x v="0"/>
    <x v="0"/>
    <x v="0"/>
    <m/>
    <x v="1"/>
    <x v="2"/>
    <x v="0"/>
    <x v="1"/>
    <x v="0"/>
    <s v="Hier niets invullen"/>
    <x v="0"/>
    <x v="0"/>
    <x v="0"/>
    <x v="0"/>
    <m/>
    <x v="0"/>
    <x v="0"/>
    <x v="4"/>
    <x v="1"/>
    <s v="Ve geeft nadere feiten en omstandigheden over feit."/>
    <x v="0"/>
    <x v="0"/>
    <x v="1"/>
    <m/>
    <x v="0"/>
    <x v="11"/>
    <s v=" Vraag 26: Op 10-11-14 en op 29-01-16 is gekozen om op te roepen, op 7-2 17 is gekozen voor seponeren (ikv schoning verzet t/m 2014)"/>
  </r>
  <r>
    <s v="02-237995-15."/>
    <s v="02-237995-15"/>
    <s v="Susanne Schellekens"/>
    <s v="Invullen of aankruisen  wat van toepassing is"/>
    <d v="2016-02-09T00:00:00"/>
    <x v="1"/>
    <m/>
    <x v="0"/>
    <m/>
    <x v="0"/>
    <m/>
    <x v="0"/>
    <x v="1"/>
    <m/>
    <x v="0"/>
    <m/>
    <x v="0"/>
    <x v="0"/>
    <d v="2016-02-09T00:00:00"/>
    <x v="1"/>
    <x v="0"/>
    <x v="0"/>
    <m/>
    <x v="0"/>
    <x v="0"/>
    <x v="0"/>
    <m/>
    <x v="1"/>
    <x v="2"/>
    <x v="0"/>
    <x v="1"/>
    <x v="0"/>
    <s v="Hier niets invullen"/>
    <x v="0"/>
    <x v="0"/>
    <x v="0"/>
    <x v="0"/>
    <m/>
    <x v="0"/>
    <x v="0"/>
    <x v="0"/>
    <x v="0"/>
    <m/>
    <x v="0"/>
    <x v="0"/>
    <x v="0"/>
    <m/>
    <x v="0"/>
    <x v="11"/>
    <m/>
  </r>
  <r>
    <s v="02-246523-15."/>
    <s v="02-246523-15"/>
    <s v="Susanne Schellekens"/>
    <s v="Invullen of aankruisen  wat van toepassing is"/>
    <d v="2015-12-21T00:00:00"/>
    <x v="0"/>
    <s v="datum e-mail ve"/>
    <x v="0"/>
    <m/>
    <x v="0"/>
    <m/>
    <x v="0"/>
    <x v="1"/>
    <m/>
    <x v="0"/>
    <m/>
    <x v="1"/>
    <x v="0"/>
    <d v="2016-01-04T00:00:00"/>
    <x v="1"/>
    <x v="0"/>
    <x v="1"/>
    <m/>
    <x v="0"/>
    <x v="0"/>
    <x v="0"/>
    <m/>
    <x v="1"/>
    <x v="0"/>
    <x v="0"/>
    <x v="1"/>
    <x v="0"/>
    <s v="Hier niets invullen"/>
    <x v="0"/>
    <x v="0"/>
    <x v="0"/>
    <x v="0"/>
    <m/>
    <x v="0"/>
    <x v="2"/>
    <x v="0"/>
    <x v="0"/>
    <m/>
    <x v="0"/>
    <x v="0"/>
    <x v="0"/>
    <m/>
    <x v="2"/>
    <x v="15"/>
    <s v="Verzetschrift ve bevindt zich in correspondentie. In het verzetschrift zit een e-mail van iemand van het parket. Vraag 3: de e-mail van ve is als verzet aangemerkt maar feitelijk wordt om een betalingsregeling gevraagd. Op 5-1 16 wordt de sb gewijzigd en een betalingsregeling opgelegd. Vraag 31: ik zie in GPS dat het CJIB met de gewijzigde beschikking aan de slag is gegaan maar of ve een afschrift is verzonden kan ik niet terugvinden."/>
  </r>
  <r>
    <s v="02-260132-15."/>
    <s v="02-260132-15"/>
    <s v="Susanne Schellekens"/>
    <s v="Invullen of aankruisen  wat van toepassing is"/>
    <d v="2016-01-19T00:00:00"/>
    <x v="1"/>
    <m/>
    <x v="1"/>
    <m/>
    <x v="0"/>
    <m/>
    <x v="0"/>
    <x v="1"/>
    <m/>
    <x v="0"/>
    <m/>
    <x v="0"/>
    <x v="0"/>
    <d v="2016-01-20T00:00:00"/>
    <x v="1"/>
    <x v="0"/>
    <x v="0"/>
    <m/>
    <x v="0"/>
    <x v="0"/>
    <x v="0"/>
    <m/>
    <x v="1"/>
    <x v="2"/>
    <x v="0"/>
    <x v="1"/>
    <x v="0"/>
    <s v="Hier niets invullen"/>
    <x v="0"/>
    <x v="0"/>
    <x v="0"/>
    <x v="1"/>
    <s v="Sb is op 27-12-15 in persoon uitgereikt. Pas op 19-1-16 wordt verzet ingesteld. Is niet binnen veertien dagen."/>
    <x v="0"/>
    <x v="0"/>
    <x v="0"/>
    <x v="1"/>
    <s v="Ve zegt Asperger te hebben"/>
    <x v="0"/>
    <x v="0"/>
    <x v="0"/>
    <m/>
    <x v="0"/>
    <x v="1"/>
    <m/>
  </r>
  <r>
    <s v="02-273367-14."/>
    <s v="02-273367-14"/>
    <s v="Susanne Schellekens"/>
    <s v="Invullen of aankruisen  wat van toepassing is"/>
    <d v="2014-12-22T00:00:00"/>
    <x v="1"/>
    <m/>
    <x v="0"/>
    <m/>
    <x v="0"/>
    <m/>
    <x v="0"/>
    <x v="0"/>
    <m/>
    <x v="0"/>
    <m/>
    <x v="0"/>
    <x v="0"/>
    <d v="2014-12-22T00:00:00"/>
    <x v="1"/>
    <x v="0"/>
    <x v="0"/>
    <m/>
    <x v="0"/>
    <x v="0"/>
    <x v="0"/>
    <m/>
    <x v="1"/>
    <x v="2"/>
    <x v="0"/>
    <x v="0"/>
    <x v="0"/>
    <s v="Hier niets invullen"/>
    <x v="0"/>
    <x v="0"/>
    <x v="0"/>
    <x v="0"/>
    <m/>
    <x v="0"/>
    <x v="1"/>
    <x v="4"/>
    <x v="2"/>
    <m/>
    <x v="0"/>
    <x v="0"/>
    <x v="1"/>
    <m/>
    <x v="0"/>
    <x v="11"/>
    <s v="Vraag 26: Op 08-01-15 is gekozen om op te roepen, op 09-02 17 is gekozen voor seponeren (ikv schoning oude zaken t/m 2014)"/>
  </r>
  <r>
    <m/>
    <m/>
    <m/>
    <m/>
    <m/>
    <x v="4"/>
    <m/>
    <x v="3"/>
    <m/>
    <x v="3"/>
    <m/>
    <x v="0"/>
    <x v="4"/>
    <m/>
    <x v="3"/>
    <m/>
    <x v="2"/>
    <x v="1"/>
    <m/>
    <x v="0"/>
    <x v="0"/>
    <x v="3"/>
    <m/>
    <x v="1"/>
    <x v="1"/>
    <x v="2"/>
    <m/>
    <x v="2"/>
    <x v="1"/>
    <x v="0"/>
    <x v="2"/>
    <x v="1"/>
    <m/>
    <x v="1"/>
    <x v="2"/>
    <x v="2"/>
    <x v="2"/>
    <m/>
    <x v="1"/>
    <x v="3"/>
    <x v="0"/>
    <x v="2"/>
    <m/>
    <x v="2"/>
    <x v="0"/>
    <x v="0"/>
    <m/>
    <x v="0"/>
    <x v="66"/>
    <m/>
  </r>
  <r>
    <m/>
    <m/>
    <m/>
    <m/>
    <m/>
    <x v="4"/>
    <m/>
    <x v="3"/>
    <m/>
    <x v="3"/>
    <m/>
    <x v="0"/>
    <x v="4"/>
    <m/>
    <x v="3"/>
    <m/>
    <x v="2"/>
    <x v="1"/>
    <m/>
    <x v="0"/>
    <x v="0"/>
    <x v="3"/>
    <m/>
    <x v="1"/>
    <x v="1"/>
    <x v="2"/>
    <m/>
    <x v="2"/>
    <x v="1"/>
    <x v="0"/>
    <x v="2"/>
    <x v="1"/>
    <m/>
    <x v="1"/>
    <x v="2"/>
    <x v="2"/>
    <x v="2"/>
    <m/>
    <x v="1"/>
    <x v="3"/>
    <x v="0"/>
    <x v="2"/>
    <m/>
    <x v="2"/>
    <x v="0"/>
    <x v="0"/>
    <m/>
    <x v="0"/>
    <x v="66"/>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Draaitabel1"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D3:E72"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axis="axisRow" compact="0" outline="0" showAll="0" sortType="ascending">
      <items count="68">
        <item x="25"/>
        <item x="50"/>
        <item x="42"/>
        <item x="49"/>
        <item x="51"/>
        <item x="22"/>
        <item x="31"/>
        <item x="53"/>
        <item x="52"/>
        <item x="48"/>
        <item x="39"/>
        <item x="37"/>
        <item x="44"/>
        <item x="59"/>
        <item x="64"/>
        <item x="46"/>
        <item x="57"/>
        <item x="33"/>
        <item x="11"/>
        <item x="1"/>
        <item x="4"/>
        <item x="24"/>
        <item x="0"/>
        <item x="5"/>
        <item x="10"/>
        <item x="20"/>
        <item x="3"/>
        <item x="21"/>
        <item x="16"/>
        <item x="6"/>
        <item x="8"/>
        <item x="29"/>
        <item x="15"/>
        <item x="18"/>
        <item x="40"/>
        <item x="19"/>
        <item x="17"/>
        <item x="28"/>
        <item x="23"/>
        <item x="27"/>
        <item x="26"/>
        <item x="34"/>
        <item x="38"/>
        <item x="32"/>
        <item x="30"/>
        <item x="56"/>
        <item x="35"/>
        <item x="2"/>
        <item x="60"/>
        <item x="62"/>
        <item x="36"/>
        <item x="41"/>
        <item x="58"/>
        <item x="61"/>
        <item x="13"/>
        <item x="12"/>
        <item x="7"/>
        <item x="9"/>
        <item x="45"/>
        <item x="47"/>
        <item x="65"/>
        <item x="63"/>
        <item x="54"/>
        <item x="43"/>
        <item x="55"/>
        <item x="14"/>
        <item x="66"/>
        <item t="default"/>
      </items>
    </pivotField>
    <pivotField compact="0" outline="0" showAll="0"/>
  </pivotFields>
  <rowFields count="1">
    <field x="48"/>
  </rowFields>
  <rowItems count="6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Draaitabel27"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17:B222"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6"/>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name="Draaitabel12"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14:B120"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0"/>
        <item x="1"/>
        <item x="2"/>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1"/>
  </rowFields>
  <rowItems count="5">
    <i>
      <x/>
    </i>
    <i>
      <x v="1"/>
    </i>
    <i>
      <x v="2"/>
    </i>
    <i>
      <x v="3"/>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4.xml><?xml version="1.0" encoding="utf-8"?>
<pivotTableDefinition xmlns="http://schemas.openxmlformats.org/spreadsheetml/2006/main" name="Draaitabel13"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25:B129"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3">
        <item x="0"/>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3"/>
  </rowFields>
  <rowItems count="3">
    <i>
      <x/>
    </i>
    <i>
      <x v="1"/>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5.xml><?xml version="1.0" encoding="utf-8"?>
<pivotTableDefinition xmlns="http://schemas.openxmlformats.org/spreadsheetml/2006/main" name="Draaitabel16"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48:B153"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1"/>
        <item x="2"/>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7"/>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6.xml><?xml version="1.0" encoding="utf-8"?>
<pivotTableDefinition xmlns="http://schemas.openxmlformats.org/spreadsheetml/2006/main" name="Draaitabel34"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306:B311"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axis="axisRow" compact="0" outline="0" showAll="0">
      <items count="4">
        <item x="1"/>
        <item x="2"/>
        <item x="0"/>
        <item t="default"/>
      </items>
    </pivotField>
    <pivotField compact="0" outline="0" showAll="0"/>
    <pivotField compact="0" outline="0" showAll="0"/>
    <pivotField compact="0" outline="0" showAll="0"/>
    <pivotField compact="0" outline="0" showAll="0"/>
  </pivotFields>
  <rowFields count="1">
    <field x="45"/>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7.xml><?xml version="1.0" encoding="utf-8"?>
<pivotTableDefinition xmlns="http://schemas.openxmlformats.org/spreadsheetml/2006/main" name="Draaitabel2"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3:B10" firstHeaderRow="2" firstDataRow="2" firstDataCol="1"/>
  <pivotFields count="50">
    <pivotField compact="0" outline="0" showAll="0"/>
    <pivotField dataField="1" compact="0" outline="0" showAll="0"/>
    <pivotField compact="0" outline="0" showAll="0"/>
    <pivotField compact="0" outline="0" showAll="0"/>
    <pivotField compact="0" outline="0" showAll="0"/>
    <pivotField axis="axisRow" compact="0" outline="0" showAll="0">
      <items count="6">
        <item x="2"/>
        <item x="0"/>
        <item x="1"/>
        <item x="3"/>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5"/>
  </rowFields>
  <rowItems count="6">
    <i>
      <x/>
    </i>
    <i>
      <x v="1"/>
    </i>
    <i>
      <x v="2"/>
    </i>
    <i>
      <x v="3"/>
    </i>
    <i>
      <x v="4"/>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8.xml><?xml version="1.0" encoding="utf-8"?>
<pivotTableDefinition xmlns="http://schemas.openxmlformats.org/spreadsheetml/2006/main" name="Draaitabel10"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96:B102"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3"/>
        <item x="2"/>
        <item x="1"/>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19"/>
  </rowFields>
  <rowItems count="5">
    <i>
      <x/>
    </i>
    <i>
      <x v="1"/>
    </i>
    <i>
      <x v="2"/>
    </i>
    <i>
      <x v="3"/>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9.xml><?xml version="1.0" encoding="utf-8"?>
<pivotTableDefinition xmlns="http://schemas.openxmlformats.org/spreadsheetml/2006/main" name="Draaitabel11"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07:B111" firstHeaderRow="2" firstDataRow="2" firstDataCol="1" rowPageCount="1" colPageCount="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5">
        <item x="3"/>
        <item h="1" x="2"/>
        <item h="1" x="1"/>
        <item h="1" x="0"/>
        <item t="default"/>
      </items>
    </pivotField>
    <pivotField axis="axisRow" compact="0" outline="0" showAll="0">
      <items count="4">
        <item x="1"/>
        <item x="0"/>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0"/>
  </rowFields>
  <rowItems count="3">
    <i>
      <x/>
    </i>
    <i>
      <x v="1"/>
    </i>
    <i t="grand">
      <x/>
    </i>
  </rowItems>
  <colItems count="1">
    <i/>
  </colItems>
  <pageFields count="1">
    <pageField fld="19" hier="0"/>
  </pageField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0.xml><?xml version="1.0" encoding="utf-8"?>
<pivotTableDefinition xmlns="http://schemas.openxmlformats.org/spreadsheetml/2006/main" name="Draaitabel26"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09:B214"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2"/>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5"/>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1.xml><?xml version="1.0" encoding="utf-8"?>
<pivotTableDefinition xmlns="http://schemas.openxmlformats.org/spreadsheetml/2006/main" name="Draaitabel14"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32:B137"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2"/>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4"/>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2.xml><?xml version="1.0" encoding="utf-8"?>
<pivotTableDefinition xmlns="http://schemas.openxmlformats.org/spreadsheetml/2006/main" name="Draaitabel19"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73:B178"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1"/>
        <item x="0"/>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0"/>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3.xml><?xml version="1.0" encoding="utf-8"?>
<pivotTableDefinition xmlns="http://schemas.openxmlformats.org/spreadsheetml/2006/main" name="Draaitabel24"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92:B197"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3"/>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4.xml><?xml version="1.0" encoding="utf-8"?>
<pivotTableDefinition xmlns="http://schemas.openxmlformats.org/spreadsheetml/2006/main" name="Draaitabel5"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39:B44" firstHeaderRow="2" firstDataRow="2" firstDataCol="1" rowPageCount="1" colPageCount="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6">
        <item x="2"/>
        <item h="1" x="0"/>
        <item h="1" x="1"/>
        <item h="1" x="3"/>
        <item h="1" x="4"/>
        <item t="default"/>
      </items>
    </pivotField>
    <pivotField compact="0" outline="0" showAll="0"/>
    <pivotField axis="axisRow" compact="0" outline="0" showAll="0">
      <items count="4">
        <item x="1"/>
        <item x="0"/>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11"/>
  </rowFields>
  <rowItems count="4">
    <i>
      <x/>
    </i>
    <i>
      <x v="1"/>
    </i>
    <i>
      <x v="2"/>
    </i>
    <i t="grand">
      <x/>
    </i>
  </rowItems>
  <colItems count="1">
    <i/>
  </colItems>
  <pageFields count="1">
    <pageField fld="9" hier="0"/>
  </pageField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5.xml><?xml version="1.0" encoding="utf-8"?>
<pivotTableDefinition xmlns="http://schemas.openxmlformats.org/spreadsheetml/2006/main" name="Draaitabel32"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89:B294"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defaultSubtotal="0">
      <items count="3">
        <item x="0"/>
        <item x="1"/>
        <item x="2"/>
      </items>
    </pivotField>
    <pivotField compact="0" outline="0" showAll="0"/>
    <pivotField compact="0" outline="0" showAll="0"/>
    <pivotField compact="0" outline="0" showAll="0"/>
    <pivotField compact="0" outline="0" showAll="0"/>
    <pivotField compact="0" outline="0" showAll="0"/>
    <pivotField compact="0" outline="0" showAll="0"/>
  </pivotFields>
  <rowFields count="1">
    <field x="43"/>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6.xml><?xml version="1.0" encoding="utf-8"?>
<pivotTableDefinition xmlns="http://schemas.openxmlformats.org/spreadsheetml/2006/main" name="Draaitabel4"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6:B33"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6">
        <item x="2"/>
        <item x="0"/>
        <item x="1"/>
        <item x="3"/>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9"/>
  </rowFields>
  <rowItems count="6">
    <i>
      <x/>
    </i>
    <i>
      <x v="1"/>
    </i>
    <i>
      <x v="2"/>
    </i>
    <i>
      <x v="3"/>
    </i>
    <i>
      <x v="4"/>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7.xml><?xml version="1.0" encoding="utf-8"?>
<pivotTableDefinition xmlns="http://schemas.openxmlformats.org/spreadsheetml/2006/main" name="Draaitabel7"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67:B74"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6">
        <item x="2"/>
        <item x="0"/>
        <item x="3"/>
        <item x="1"/>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14"/>
  </rowFields>
  <rowItems count="6">
    <i>
      <x/>
    </i>
    <i>
      <x v="1"/>
    </i>
    <i>
      <x v="2"/>
    </i>
    <i>
      <x v="3"/>
    </i>
    <i>
      <x v="4"/>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8.xml><?xml version="1.0" encoding="utf-8"?>
<pivotTableDefinition xmlns="http://schemas.openxmlformats.org/spreadsheetml/2006/main" name="Draaitabel18"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65:B170" firstHeaderRow="2" firstDataRow="2" firstDataCol="1" rowPageCount="1" colPageCount="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6">
        <item x="2"/>
        <item h="1" x="0"/>
        <item h="1" x="3"/>
        <item h="1" x="1"/>
        <item h="1"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1"/>
        <item x="2"/>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9"/>
  </rowFields>
  <rowItems count="4">
    <i>
      <x/>
    </i>
    <i>
      <x v="1"/>
    </i>
    <i>
      <x v="2"/>
    </i>
    <i t="grand">
      <x/>
    </i>
  </rowItems>
  <colItems count="1">
    <i/>
  </colItems>
  <pageFields count="1">
    <pageField fld="14" hier="0"/>
  </pageField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19.xml><?xml version="1.0" encoding="utf-8"?>
<pivotTableDefinition xmlns="http://schemas.openxmlformats.org/spreadsheetml/2006/main" name="Draaitabel31"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80:B285"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1"/>
        <item x="0"/>
        <item x="2"/>
        <item t="default"/>
      </items>
    </pivotField>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41"/>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0.xml><?xml version="1.0" encoding="utf-8"?>
<pivotTableDefinition xmlns="http://schemas.openxmlformats.org/spreadsheetml/2006/main" name="Draaitabel20"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82:B187"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2"/>
        <item x="0"/>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1"/>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1.xml><?xml version="1.0" encoding="utf-8"?>
<pivotTableDefinition xmlns="http://schemas.openxmlformats.org/spreadsheetml/2006/main" name="Draaitabel6"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50:B58"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7">
        <item x="3"/>
        <item x="0"/>
        <item x="2"/>
        <item x="1"/>
        <item x="4"/>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12"/>
  </rowFields>
  <rowItems count="7">
    <i>
      <x/>
    </i>
    <i>
      <x v="1"/>
    </i>
    <i>
      <x v="2"/>
    </i>
    <i>
      <x v="3"/>
    </i>
    <i>
      <x v="4"/>
    </i>
    <i>
      <x v="5"/>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2.xml><?xml version="1.0" encoding="utf-8"?>
<pivotTableDefinition xmlns="http://schemas.openxmlformats.org/spreadsheetml/2006/main" name="Draaitabel15"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40:B146"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0"/>
        <item x="2"/>
        <item x="1"/>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5"/>
  </rowFields>
  <rowItems count="5">
    <i>
      <x/>
    </i>
    <i>
      <x v="1"/>
    </i>
    <i>
      <x v="2"/>
    </i>
    <i>
      <x v="3"/>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3.xml><?xml version="1.0" encoding="utf-8"?>
<pivotTableDefinition xmlns="http://schemas.openxmlformats.org/spreadsheetml/2006/main" name="Draaitabel35"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315:B320"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axis="axisRow" compact="0" outline="0" showAll="0">
      <items count="4">
        <item x="0"/>
        <item x="1"/>
        <item x="2"/>
        <item t="default"/>
      </items>
    </pivotField>
    <pivotField compact="0" outline="0" showAll="0"/>
    <pivotField compact="0" outline="0" showAll="0"/>
  </pivotFields>
  <rowFields count="1">
    <field x="47"/>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4.xml><?xml version="1.0" encoding="utf-8"?>
<pivotTableDefinition xmlns="http://schemas.openxmlformats.org/spreadsheetml/2006/main" name="Draaitabel29"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36:B242"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0"/>
        <item x="1"/>
        <item x="3"/>
        <item x="2"/>
        <item t="default"/>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9"/>
  </rowFields>
  <rowItems count="5">
    <i>
      <x/>
    </i>
    <i>
      <x v="1"/>
    </i>
    <i>
      <x v="2"/>
    </i>
    <i>
      <x v="3"/>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5.xml><?xml version="1.0" encoding="utf-8"?>
<pivotTableDefinition xmlns="http://schemas.openxmlformats.org/spreadsheetml/2006/main" name="Draaitabel8"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80:B85" firstHeaderRow="2" firstDataRow="2" firstDataCol="1" rowPageCount="1" colPageCount="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6">
        <item h="1" x="2"/>
        <item x="0"/>
        <item h="1" x="3"/>
        <item h="1" x="1"/>
        <item h="1" x="4"/>
        <item t="default"/>
      </items>
    </pivotField>
    <pivotField compact="0" outline="0" showAll="0"/>
    <pivotField axis="axisRow"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16"/>
  </rowFields>
  <rowItems count="4">
    <i>
      <x/>
    </i>
    <i>
      <x v="1"/>
    </i>
    <i>
      <x v="2"/>
    </i>
    <i t="grand">
      <x/>
    </i>
  </rowItems>
  <colItems count="1">
    <i/>
  </colItems>
  <pageFields count="1">
    <pageField fld="14" hier="0"/>
  </pageField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6.xml><?xml version="1.0" encoding="utf-8"?>
<pivotTableDefinition xmlns="http://schemas.openxmlformats.org/spreadsheetml/2006/main" name="Draaitabel25"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00:B205"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4"/>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7.xml><?xml version="1.0" encoding="utf-8"?>
<pivotTableDefinition xmlns="http://schemas.openxmlformats.org/spreadsheetml/2006/main" name="Draaitabel17"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56:B161"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2"/>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28"/>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8.xml><?xml version="1.0" encoding="utf-8"?>
<pivotTableDefinition xmlns="http://schemas.openxmlformats.org/spreadsheetml/2006/main" name="Draaitabel28"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26:B231" firstHeaderRow="2" firstDataRow="2" firstDataCol="1" rowPageCount="1" colPageCount="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Page" compact="0" outline="0" showAll="0">
      <items count="4">
        <item x="0"/>
        <item h="1" x="1"/>
        <item h="1" x="2"/>
        <item t="default"/>
      </items>
    </pivotField>
    <pivotField compact="0" outline="0" showAll="0"/>
    <pivotField compact="0" outline="0" showAll="0"/>
    <pivotField compact="0" outline="0" showAll="0"/>
    <pivotField compact="0" outline="0" showAll="0"/>
    <pivotField axis="axisRow" compact="0" outline="0" showAll="0">
      <items count="4">
        <item x="0"/>
        <item x="2"/>
        <item x="1"/>
        <item t="default"/>
      </items>
    </pivotField>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38"/>
  </rowFields>
  <rowItems count="4">
    <i>
      <x/>
    </i>
    <i>
      <x v="1"/>
    </i>
    <i>
      <x v="2"/>
    </i>
    <i t="grand">
      <x/>
    </i>
  </rowItems>
  <colItems count="1">
    <i/>
  </colItems>
  <pageFields count="1">
    <pageField fld="33" hier="0"/>
  </pageField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29.xml><?xml version="1.0" encoding="utf-8"?>
<pivotTableDefinition xmlns="http://schemas.openxmlformats.org/spreadsheetml/2006/main" name="Draaitabel3"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13:B19"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2"/>
        <item x="1"/>
        <item x="0"/>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7"/>
  </rowFields>
  <rowItems count="5">
    <i>
      <x/>
    </i>
    <i>
      <x v="1"/>
    </i>
    <i>
      <x v="2"/>
    </i>
    <i>
      <x v="3"/>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30.xml><?xml version="1.0" encoding="utf-8"?>
<pivotTableDefinition xmlns="http://schemas.openxmlformats.org/spreadsheetml/2006/main" name="Draaitabel33"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97:B303"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axis="axisRow" compact="0" outline="0" showAll="0">
      <items count="5">
        <item x="3"/>
        <item x="0"/>
        <item x="1"/>
        <item x="2"/>
        <item t="default"/>
      </items>
    </pivotField>
    <pivotField compact="0" outline="0" showAll="0"/>
    <pivotField compact="0" outline="0" showAll="0"/>
    <pivotField compact="0" outline="0" showAll="0"/>
    <pivotField compact="0" outline="0" showAll="0"/>
    <pivotField compact="0" outline="0" showAll="0"/>
  </pivotFields>
  <rowFields count="1">
    <field x="44"/>
  </rowFields>
  <rowItems count="5">
    <i>
      <x/>
    </i>
    <i>
      <x v="1"/>
    </i>
    <i>
      <x v="2"/>
    </i>
    <i>
      <x v="3"/>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31.xml><?xml version="1.0" encoding="utf-8"?>
<pivotTableDefinition xmlns="http://schemas.openxmlformats.org/spreadsheetml/2006/main" name="Draaitabel30"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246:B278"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31">
        <item x="1"/>
        <item x="7"/>
        <item x="0"/>
        <item x="2"/>
        <item x="3"/>
        <item x="4"/>
        <item x="5"/>
        <item x="6"/>
        <item x="8"/>
        <item x="9"/>
        <item x="10"/>
        <item x="11"/>
        <item x="12"/>
        <item x="13"/>
        <item x="14"/>
        <item x="15"/>
        <item x="16"/>
        <item x="17"/>
        <item x="18"/>
        <item x="19"/>
        <item x="20"/>
        <item x="21"/>
        <item x="22"/>
        <item x="23"/>
        <item x="24"/>
        <item x="25"/>
        <item x="26"/>
        <item x="27"/>
        <item x="28"/>
        <item x="29"/>
        <item t="default"/>
      </items>
    </pivotField>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40"/>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pivotTables/pivotTable32.xml><?xml version="1.0" encoding="utf-8"?>
<pivotTableDefinition xmlns="http://schemas.openxmlformats.org/spreadsheetml/2006/main" name="Draaitabel9" cacheId="2" applyNumberFormats="0" applyBorderFormats="0" applyFontFormats="0" applyPatternFormats="0" applyAlignmentFormats="0" applyWidthHeightFormats="1" dataCaption="Waarden" updatedVersion="4" minRefreshableVersion="3" useAutoFormatting="1" itemPrintTitles="1" createdVersion="4" indent="0" compact="0" compactData="0" gridDropZones="1" multipleFieldFilters="0">
  <location ref="A88:B93" firstHeaderRow="2" firstDataRow="2" firstDataCol="1"/>
  <pivotFields count="5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4">
        <item x="0"/>
        <item x="1"/>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s>
  <rowFields count="1">
    <field x="17"/>
  </rowFields>
  <rowItems count="4">
    <i>
      <x/>
    </i>
    <i>
      <x v="1"/>
    </i>
    <i>
      <x v="2"/>
    </i>
    <i t="grand">
      <x/>
    </i>
  </rowItems>
  <colItems count="1">
    <i/>
  </colItems>
  <dataFields count="1">
    <dataField name="Aantal van Parketnummer OMSB: " fld="1" subtotal="count" baseField="0" baseItem="0"/>
  </dataFields>
  <pivotTableStyleInfo name="PivotStyleLight16" showRowHeaders="1" showColHeaders="1" showRowStripes="0" showColStripes="0" showLastColumn="1"/>
</pivotTableDefinition>
</file>

<file path=xl/tables/table1.xml><?xml version="1.0" encoding="utf-8"?>
<table xmlns="http://schemas.openxmlformats.org/spreadsheetml/2006/main" id="1" name="Tabel1" displayName="Tabel1" ref="A1:AX23" totalsRowShown="0">
  <autoFilter ref="A1:AX23"/>
  <tableColumns count="50">
    <tableColumn id="1" name="Bestand 0-meting"/>
    <tableColumn id="2" name="Parketnummer OMSB: "/>
    <tableColumn id="3" name="Invuller (naam)"/>
    <tableColumn id="4" name="Gegevens met betrekking tot het verzet"/>
    <tableColumn id="5" name="Op welke datum is verzet ingesteld? (dd-mm-jj)" dataDxfId="2"/>
    <tableColumn id="6" name="Waar blijkt de datum instelling verzet uit?"/>
    <tableColumn id="7" name="Indien anders, hiernaast omschrijven"/>
    <tableColumn id="8" name="Wat is de eerste omstandigheid waaruit blijkt dat de verdachte bekend is met de opgelegde OMSB"/>
    <tableColumn id="9" name="Indien anders, hiernaast omschrijven2"/>
    <tableColumn id="10" name="Bij welk parket is verzet ingesteld (nb zie 13) "/>
    <tableColumn id="11" name="Indien onbekend, hiernaast toelichten"/>
    <tableColumn id="12" name="Alleen invullen als bij een ander parket verzet is ingesteld dan het parket dat de OMSB heeft opgelegd:Is het verzet doorgestuurd? "/>
    <tableColumn id="13" name="Wie heeft verzet ingesteld?"/>
    <tableColumn id="14" name="Indien anders, hiernaast omschrijven3"/>
    <tableColumn id="15" name="Hoe is het verzet ingesteld?"/>
    <tableColumn id="16" name="Indien anders, hiernaast omschrijven4"/>
    <tableColumn id="17" name="Alleen invullen als schriftelijk verzet is ingesteld: Bevat de brief een datumstempel?"/>
    <tableColumn id="18" name="Is er een akte van verzet opgemaakt?"/>
    <tableColumn id="19" name="Op welke datum is de akte opgemaakt? (dd-mm-jj)" dataDxfId="1"/>
    <tableColumn id="20" name="Welk parket heeft de akte verzet opgemaakt? "/>
    <tableColumn id="21" name="Alleen invullen indien de akte is opgemaakt door een ander parket dan het parket dat de OMSB heeft opgelegd: Is in de akte opgenomen waar het verzet is ingediend? "/>
    <tableColumn id="22" name="Is de juiste datum van het instellen van verzet opgenomen? NB: dit is de datum waarop de brief op het parket binnen komt of de datum waarop iemand aan de balie is verschenen om verzet in te stellen. "/>
    <tableColumn id="23" name="Indien onduidelijk hiernaast aangeven waarom"/>
    <tableColumn id="24" name="Is in de akte opgenomen tegen welke OMSB verzet is ingesteld? (Zowel parketnummer als CJIB-nummer zijn mogelijk)"/>
    <tableColumn id="25" name="Is de naam van degene die verzet heeft ingesteld in de akte opgenomen? NB: Dit moet degene zijn die volgens het antwoord op vraag 8 verzet heeft ingesteld. Als dit afwijkt nee invullen."/>
    <tableColumn id="26" name="Is op de akte aangegeven hoe het verzet is ingesteld?"/>
    <tableColumn id="27" name="Indien onduidelijk hiernaast aangeven waarom2"/>
    <tableColumn id="28" name="Is de naam van degene die de akte heeft opgemaakt vermeld?"/>
    <tableColumn id="29" name="Is de akte ondertekend door degene die de akte heeft opgemaakt?"/>
    <tableColumn id="30" name="Alleen invullen indien verzet in persoon is ingesteld: is de akte ondertekend door degene die verzet heeft ingesteld? "/>
    <tableColumn id="31" name="Is na het instellen van verzet een ontvangstbevestiging aan verdachte verzonden?"/>
    <tableColumn id="32" name="Is na het instellen van verzet een inhoudelijke reactie op het verzetschrift (aan verdachte, raadsman of anders) verzonden? NB: dit kan in aparte brief of in ontvangstbevestiging. In beide gevallen ja aankruisen."/>
    <tableColumn id="33" name="Bevat het dossier de hieronder vermelde stukken?"/>
    <tableColumn id="34" name="PV Opsporing"/>
    <tableColumn id="35" name="OMSB"/>
    <tableColumn id="36" name="Verzetschrift"/>
    <tableColumn id="37" name="Is de verdachte ontvankelijk in zijn verzet?"/>
    <tableColumn id="38" name="Indien nee, antwoord op de vorige vraag graag toelichten"/>
    <tableColumn id="39" name="Alleen invullen als het PV Opsporing zich in het dossier bevindt: Is het PV Opsporing ondertekend?"/>
    <tableColumn id="40" name="Wat is de beslissing van de herbeoordelaar geweest?"/>
    <tableColumn id="41" name="Alleen invullen indien sepot: Welke sepotcode is gekozen? "/>
    <tableColumn id="42" name="Zijn na het opleggen van de strafbeschikking nog nieuwe feiten en omstandigheden bekend geworden die van invloed zijn op de herbeoordeling? "/>
    <tableColumn id="43" name="Indien ja, antwoord op de vorige vraag graag toelichten"/>
    <tableColumn id="44" name="Is de door de herbeoordelaar genomen beslissing begrijpelijk? "/>
    <tableColumn id="45" name="Alleen invullen indien je niet dezelfde beslissing zou hebben genomen als de beoordelaar: Welke beslissing zou je hebben genomen? "/>
    <tableColumn id="46" name="Als geseponeerd is, zou je dezelfde sepotcode hebben gebruikt?"/>
    <tableColumn id="47" name="Indien nee, hiernaast andere sepotcode vermelden"/>
    <tableColumn id="48" name="Alleen invullen als de strafbeschikking gewijzigd is:Is er een afschrift aan verdachte verzonden? "/>
    <tableColumn id="49" name="Datum berekening"/>
    <tableColumn id="50" name="Opmerking"/>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openxmlformats.org/officeDocument/2006/relationships/pivotTable" Target="../pivotTables/pivotTable18.xml"/><Relationship Id="rId26" Type="http://schemas.openxmlformats.org/officeDocument/2006/relationships/pivotTable" Target="../pivotTables/pivotTable26.xml"/><Relationship Id="rId3" Type="http://schemas.openxmlformats.org/officeDocument/2006/relationships/pivotTable" Target="../pivotTables/pivotTable3.xml"/><Relationship Id="rId21" Type="http://schemas.openxmlformats.org/officeDocument/2006/relationships/pivotTable" Target="../pivotTables/pivotTable21.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ivotTable" Target="../pivotTables/pivotTable17.xml"/><Relationship Id="rId25" Type="http://schemas.openxmlformats.org/officeDocument/2006/relationships/pivotTable" Target="../pivotTables/pivotTable25.xml"/><Relationship Id="rId33" Type="http://schemas.openxmlformats.org/officeDocument/2006/relationships/printerSettings" Target="../printerSettings/printerSettings2.bin"/><Relationship Id="rId2" Type="http://schemas.openxmlformats.org/officeDocument/2006/relationships/pivotTable" Target="../pivotTables/pivotTable2.xml"/><Relationship Id="rId16" Type="http://schemas.openxmlformats.org/officeDocument/2006/relationships/pivotTable" Target="../pivotTables/pivotTable16.xml"/><Relationship Id="rId20" Type="http://schemas.openxmlformats.org/officeDocument/2006/relationships/pivotTable" Target="../pivotTables/pivotTable20.xml"/><Relationship Id="rId29" Type="http://schemas.openxmlformats.org/officeDocument/2006/relationships/pivotTable" Target="../pivotTables/pivotTable29.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24" Type="http://schemas.openxmlformats.org/officeDocument/2006/relationships/pivotTable" Target="../pivotTables/pivotTable24.xml"/><Relationship Id="rId32" Type="http://schemas.openxmlformats.org/officeDocument/2006/relationships/pivotTable" Target="../pivotTables/pivotTable32.xml"/><Relationship Id="rId5" Type="http://schemas.openxmlformats.org/officeDocument/2006/relationships/pivotTable" Target="../pivotTables/pivotTable5.xml"/><Relationship Id="rId15" Type="http://schemas.openxmlformats.org/officeDocument/2006/relationships/pivotTable" Target="../pivotTables/pivotTable15.xml"/><Relationship Id="rId23" Type="http://schemas.openxmlformats.org/officeDocument/2006/relationships/pivotTable" Target="../pivotTables/pivotTable23.xml"/><Relationship Id="rId28" Type="http://schemas.openxmlformats.org/officeDocument/2006/relationships/pivotTable" Target="../pivotTables/pivotTable28.xml"/><Relationship Id="rId10" Type="http://schemas.openxmlformats.org/officeDocument/2006/relationships/pivotTable" Target="../pivotTables/pivotTable10.xml"/><Relationship Id="rId19" Type="http://schemas.openxmlformats.org/officeDocument/2006/relationships/pivotTable" Target="../pivotTables/pivotTable19.xml"/><Relationship Id="rId31" Type="http://schemas.openxmlformats.org/officeDocument/2006/relationships/pivotTable" Target="../pivotTables/pivotTable31.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 Id="rId22" Type="http://schemas.openxmlformats.org/officeDocument/2006/relationships/pivotTable" Target="../pivotTables/pivotTable22.xml"/><Relationship Id="rId27" Type="http://schemas.openxmlformats.org/officeDocument/2006/relationships/pivotTable" Target="../pivotTables/pivotTable27.xml"/><Relationship Id="rId30" Type="http://schemas.openxmlformats.org/officeDocument/2006/relationships/pivotTable" Target="../pivotTables/pivotTable30.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3"/>
  <sheetViews>
    <sheetView tabSelected="1" topLeftCell="AT1" workbookViewId="0">
      <selection activeCell="AX23" sqref="AX23"/>
    </sheetView>
  </sheetViews>
  <sheetFormatPr defaultRowHeight="15" x14ac:dyDescent="0.25"/>
  <cols>
    <col min="1" max="1" width="18.7109375" customWidth="1"/>
    <col min="2" max="2" width="23.28515625" customWidth="1"/>
    <col min="3" max="3" width="16.7109375" customWidth="1"/>
    <col min="4" max="4" width="38.42578125" customWidth="1"/>
    <col min="5" max="5" width="45.42578125" customWidth="1"/>
    <col min="6" max="6" width="40.28515625" customWidth="1"/>
    <col min="7" max="7" width="35.85546875" customWidth="1"/>
    <col min="8" max="8" width="73.42578125" customWidth="1"/>
    <col min="9" max="9" width="36.85546875" customWidth="1"/>
    <col min="10" max="10" width="42.85546875" customWidth="1"/>
    <col min="11" max="11" width="37.140625" customWidth="1"/>
    <col min="12" max="12" width="73.42578125" customWidth="1"/>
    <col min="13" max="13" width="27.85546875" customWidth="1"/>
    <col min="14" max="14" width="36.85546875" customWidth="1"/>
    <col min="15" max="15" width="27.7109375" customWidth="1"/>
    <col min="16" max="16" width="36.85546875" customWidth="1"/>
    <col min="17" max="17" width="73.42578125" customWidth="1"/>
    <col min="18" max="18" width="35.85546875" customWidth="1"/>
    <col min="19" max="19" width="48" customWidth="1"/>
    <col min="20" max="20" width="44" customWidth="1"/>
    <col min="21" max="22" width="73.42578125" customWidth="1"/>
    <col min="23" max="23" width="44.7109375" customWidth="1"/>
    <col min="24" max="25" width="73.42578125" customWidth="1"/>
    <col min="26" max="26" width="50.28515625" customWidth="1"/>
    <col min="27" max="27" width="45.7109375" customWidth="1"/>
    <col min="28" max="28" width="58" customWidth="1"/>
    <col min="29" max="29" width="62.140625" customWidth="1"/>
    <col min="30" max="32" width="73.42578125" customWidth="1"/>
    <col min="33" max="33" width="47.85546875" customWidth="1"/>
    <col min="34" max="34" width="15.140625" customWidth="1"/>
    <col min="36" max="36" width="14.5703125" customWidth="1"/>
    <col min="37" max="37" width="40.7109375" customWidth="1"/>
    <col min="38" max="38" width="53.5703125" customWidth="1"/>
    <col min="39" max="39" width="73.42578125" customWidth="1"/>
    <col min="40" max="40" width="50.140625" customWidth="1"/>
    <col min="41" max="41" width="56" customWidth="1"/>
    <col min="42" max="42" width="73.42578125" customWidth="1"/>
    <col min="43" max="43" width="51.7109375" customWidth="1"/>
    <col min="44" max="44" width="58.85546875" customWidth="1"/>
    <col min="45" max="45" width="73.42578125" customWidth="1"/>
    <col min="46" max="46" width="60.28515625" customWidth="1"/>
    <col min="47" max="47" width="48.5703125" customWidth="1"/>
    <col min="48" max="48" width="73.42578125" customWidth="1"/>
    <col min="49" max="49" width="19.5703125" customWidth="1"/>
    <col min="50" max="50" width="13" customWidth="1"/>
  </cols>
  <sheetData>
    <row r="1" spans="1:50" x14ac:dyDescent="0.25">
      <c r="A1" t="s">
        <v>1</v>
      </c>
      <c r="B1" t="s">
        <v>2</v>
      </c>
      <c r="C1" t="s">
        <v>3</v>
      </c>
      <c r="D1" t="s">
        <v>4</v>
      </c>
      <c r="E1" t="s">
        <v>658</v>
      </c>
      <c r="F1" t="s">
        <v>6</v>
      </c>
      <c r="G1" t="s">
        <v>7</v>
      </c>
      <c r="H1" t="s">
        <v>8</v>
      </c>
      <c r="I1" t="s">
        <v>659</v>
      </c>
      <c r="J1" t="s">
        <v>50</v>
      </c>
      <c r="K1" t="s">
        <v>10</v>
      </c>
      <c r="L1" t="s">
        <v>51</v>
      </c>
      <c r="M1" t="s">
        <v>12</v>
      </c>
      <c r="N1" t="s">
        <v>660</v>
      </c>
      <c r="O1" t="s">
        <v>13</v>
      </c>
      <c r="P1" t="s">
        <v>661</v>
      </c>
      <c r="Q1" t="s">
        <v>52</v>
      </c>
      <c r="R1" t="s">
        <v>15</v>
      </c>
      <c r="S1" t="s">
        <v>662</v>
      </c>
      <c r="T1" t="s">
        <v>17</v>
      </c>
      <c r="U1" t="s">
        <v>53</v>
      </c>
      <c r="V1" t="s">
        <v>54</v>
      </c>
      <c r="W1" t="s">
        <v>20</v>
      </c>
      <c r="X1" t="s">
        <v>55</v>
      </c>
      <c r="Y1" t="s">
        <v>56</v>
      </c>
      <c r="Z1" t="s">
        <v>23</v>
      </c>
      <c r="AA1" t="s">
        <v>663</v>
      </c>
      <c r="AB1" t="s">
        <v>24</v>
      </c>
      <c r="AC1" t="s">
        <v>25</v>
      </c>
      <c r="AD1" t="s">
        <v>57</v>
      </c>
      <c r="AE1" t="s">
        <v>27</v>
      </c>
      <c r="AF1" t="s">
        <v>58</v>
      </c>
      <c r="AG1" t="s">
        <v>29</v>
      </c>
      <c r="AH1" t="s">
        <v>30</v>
      </c>
      <c r="AI1" t="s">
        <v>31</v>
      </c>
      <c r="AJ1" t="s">
        <v>32</v>
      </c>
      <c r="AK1" t="s">
        <v>33</v>
      </c>
      <c r="AL1" t="s">
        <v>34</v>
      </c>
      <c r="AM1" t="s">
        <v>59</v>
      </c>
      <c r="AN1" t="s">
        <v>36</v>
      </c>
      <c r="AO1" t="s">
        <v>60</v>
      </c>
      <c r="AP1" t="s">
        <v>38</v>
      </c>
      <c r="AQ1" t="s">
        <v>39</v>
      </c>
      <c r="AR1" t="s">
        <v>62</v>
      </c>
      <c r="AS1" t="s">
        <v>61</v>
      </c>
      <c r="AT1" t="s">
        <v>41</v>
      </c>
      <c r="AU1" t="s">
        <v>42</v>
      </c>
      <c r="AV1" t="s">
        <v>63</v>
      </c>
      <c r="AW1" t="s">
        <v>44</v>
      </c>
      <c r="AX1" t="s">
        <v>45</v>
      </c>
    </row>
    <row r="2" spans="1:50" x14ac:dyDescent="0.25">
      <c r="A2" t="s">
        <v>559</v>
      </c>
      <c r="D2" t="s">
        <v>65</v>
      </c>
      <c r="E2" s="17">
        <v>42577</v>
      </c>
      <c r="F2" t="s">
        <v>86</v>
      </c>
      <c r="H2" t="s">
        <v>66</v>
      </c>
      <c r="I2" t="s">
        <v>560</v>
      </c>
      <c r="J2" t="s">
        <v>115</v>
      </c>
      <c r="L2" t="s">
        <v>73</v>
      </c>
      <c r="M2" t="s">
        <v>78</v>
      </c>
      <c r="O2" t="s">
        <v>97</v>
      </c>
      <c r="R2" t="s">
        <v>73</v>
      </c>
      <c r="S2" s="17">
        <v>42577</v>
      </c>
      <c r="T2" t="s">
        <v>137</v>
      </c>
      <c r="U2" t="s">
        <v>72</v>
      </c>
      <c r="V2" t="s">
        <v>72</v>
      </c>
      <c r="X2" t="s">
        <v>72</v>
      </c>
      <c r="Y2" t="s">
        <v>72</v>
      </c>
      <c r="Z2" t="s">
        <v>72</v>
      </c>
      <c r="AB2" t="s">
        <v>73</v>
      </c>
      <c r="AC2" t="s">
        <v>73</v>
      </c>
      <c r="AE2" t="s">
        <v>72</v>
      </c>
      <c r="AF2" t="s">
        <v>73</v>
      </c>
      <c r="AG2" t="s">
        <v>74</v>
      </c>
      <c r="AH2" t="s">
        <v>72</v>
      </c>
      <c r="AI2" t="s">
        <v>73</v>
      </c>
      <c r="AJ2" t="s">
        <v>73</v>
      </c>
      <c r="AK2" t="s">
        <v>72</v>
      </c>
      <c r="AM2" t="s">
        <v>72</v>
      </c>
      <c r="AN2" t="s">
        <v>75</v>
      </c>
      <c r="AP2" t="s">
        <v>73</v>
      </c>
      <c r="AR2" t="s">
        <v>73</v>
      </c>
      <c r="AS2" t="s">
        <v>133</v>
      </c>
      <c r="AW2">
        <v>0</v>
      </c>
      <c r="AX2" t="s">
        <v>561</v>
      </c>
    </row>
    <row r="3" spans="1:50" x14ac:dyDescent="0.25">
      <c r="A3" t="s">
        <v>517</v>
      </c>
      <c r="D3" t="s">
        <v>65</v>
      </c>
      <c r="E3" s="17">
        <v>42802</v>
      </c>
      <c r="F3" t="s">
        <v>76</v>
      </c>
      <c r="J3" t="s">
        <v>115</v>
      </c>
      <c r="M3" t="s">
        <v>69</v>
      </c>
      <c r="O3" t="s">
        <v>70</v>
      </c>
      <c r="Q3" t="s">
        <v>72</v>
      </c>
      <c r="R3" t="s">
        <v>72</v>
      </c>
      <c r="S3" s="17">
        <v>42817</v>
      </c>
      <c r="T3" t="s">
        <v>79</v>
      </c>
      <c r="V3" t="s">
        <v>72</v>
      </c>
      <c r="X3" t="s">
        <v>72</v>
      </c>
      <c r="Y3" t="s">
        <v>72</v>
      </c>
      <c r="Z3" t="s">
        <v>72</v>
      </c>
      <c r="AB3" t="s">
        <v>73</v>
      </c>
      <c r="AC3" t="s">
        <v>72</v>
      </c>
      <c r="AE3" t="s">
        <v>73</v>
      </c>
      <c r="AF3" t="s">
        <v>73</v>
      </c>
      <c r="AG3" t="s">
        <v>74</v>
      </c>
      <c r="AH3" t="s">
        <v>72</v>
      </c>
      <c r="AI3" t="s">
        <v>73</v>
      </c>
      <c r="AJ3" t="s">
        <v>72</v>
      </c>
      <c r="AK3" t="s">
        <v>72</v>
      </c>
      <c r="AM3" t="s">
        <v>72</v>
      </c>
      <c r="AN3" t="s">
        <v>75</v>
      </c>
      <c r="AP3" t="s">
        <v>73</v>
      </c>
      <c r="AR3" t="s">
        <v>72</v>
      </c>
      <c r="AW3">
        <v>15</v>
      </c>
      <c r="AX3" t="s">
        <v>518</v>
      </c>
    </row>
    <row r="4" spans="1:50" x14ac:dyDescent="0.25">
      <c r="A4" t="s">
        <v>515</v>
      </c>
      <c r="D4" t="s">
        <v>65</v>
      </c>
      <c r="E4" s="17">
        <v>42706</v>
      </c>
      <c r="F4" t="s">
        <v>86</v>
      </c>
      <c r="H4" t="s">
        <v>32</v>
      </c>
      <c r="J4" t="s">
        <v>115</v>
      </c>
      <c r="L4" t="s">
        <v>72</v>
      </c>
      <c r="M4" t="s">
        <v>69</v>
      </c>
      <c r="O4" t="s">
        <v>107</v>
      </c>
      <c r="R4" t="s">
        <v>72</v>
      </c>
      <c r="S4" s="17">
        <v>42706</v>
      </c>
      <c r="T4" t="s">
        <v>137</v>
      </c>
      <c r="U4" t="s">
        <v>72</v>
      </c>
      <c r="V4" t="s">
        <v>72</v>
      </c>
      <c r="X4" t="s">
        <v>72</v>
      </c>
      <c r="Y4" t="s">
        <v>72</v>
      </c>
      <c r="Z4" t="s">
        <v>72</v>
      </c>
      <c r="AB4" t="s">
        <v>73</v>
      </c>
      <c r="AC4" t="s">
        <v>72</v>
      </c>
      <c r="AD4" t="s">
        <v>72</v>
      </c>
      <c r="AE4" t="s">
        <v>72</v>
      </c>
      <c r="AF4" t="s">
        <v>73</v>
      </c>
      <c r="AG4" t="s">
        <v>74</v>
      </c>
      <c r="AH4" t="s">
        <v>72</v>
      </c>
      <c r="AI4" t="s">
        <v>73</v>
      </c>
      <c r="AJ4" t="s">
        <v>72</v>
      </c>
      <c r="AK4" t="s">
        <v>72</v>
      </c>
      <c r="AM4" t="s">
        <v>72</v>
      </c>
      <c r="AN4" t="s">
        <v>93</v>
      </c>
      <c r="AO4">
        <v>74</v>
      </c>
      <c r="AP4" t="s">
        <v>73</v>
      </c>
      <c r="AR4" t="s">
        <v>72</v>
      </c>
      <c r="AT4" t="s">
        <v>72</v>
      </c>
      <c r="AW4">
        <v>0</v>
      </c>
      <c r="AX4" t="s">
        <v>667</v>
      </c>
    </row>
    <row r="5" spans="1:50" x14ac:dyDescent="0.25">
      <c r="A5" t="s">
        <v>513</v>
      </c>
      <c r="D5" t="s">
        <v>65</v>
      </c>
      <c r="E5" s="17">
        <v>42713</v>
      </c>
      <c r="F5" t="s">
        <v>86</v>
      </c>
      <c r="H5" t="s">
        <v>32</v>
      </c>
      <c r="J5" t="s">
        <v>115</v>
      </c>
      <c r="L5" t="s">
        <v>72</v>
      </c>
      <c r="M5" t="s">
        <v>69</v>
      </c>
      <c r="O5" t="s">
        <v>107</v>
      </c>
      <c r="R5" t="s">
        <v>72</v>
      </c>
      <c r="S5" s="17">
        <v>42713</v>
      </c>
      <c r="T5" t="s">
        <v>137</v>
      </c>
      <c r="U5" t="s">
        <v>72</v>
      </c>
      <c r="V5" t="s">
        <v>72</v>
      </c>
      <c r="X5" t="s">
        <v>72</v>
      </c>
      <c r="Y5" t="s">
        <v>72</v>
      </c>
      <c r="Z5" t="s">
        <v>72</v>
      </c>
      <c r="AB5" t="s">
        <v>73</v>
      </c>
      <c r="AC5" t="s">
        <v>72</v>
      </c>
      <c r="AD5" t="s">
        <v>72</v>
      </c>
      <c r="AE5" t="s">
        <v>73</v>
      </c>
      <c r="AF5" t="s">
        <v>73</v>
      </c>
      <c r="AG5" t="s">
        <v>74</v>
      </c>
      <c r="AH5" t="s">
        <v>72</v>
      </c>
      <c r="AI5" t="s">
        <v>73</v>
      </c>
      <c r="AJ5" t="s">
        <v>72</v>
      </c>
      <c r="AK5" t="s">
        <v>72</v>
      </c>
      <c r="AM5" t="s">
        <v>72</v>
      </c>
      <c r="AN5" t="s">
        <v>93</v>
      </c>
      <c r="AO5">
        <v>74</v>
      </c>
      <c r="AP5" t="s">
        <v>73</v>
      </c>
      <c r="AR5" t="s">
        <v>72</v>
      </c>
      <c r="AT5" t="s">
        <v>72</v>
      </c>
      <c r="AW5">
        <v>0</v>
      </c>
      <c r="AX5" t="s">
        <v>668</v>
      </c>
    </row>
    <row r="6" spans="1:50" x14ac:dyDescent="0.25">
      <c r="A6" t="s">
        <v>457</v>
      </c>
      <c r="D6" t="s">
        <v>65</v>
      </c>
      <c r="E6" s="17">
        <v>42424</v>
      </c>
      <c r="F6" t="s">
        <v>76</v>
      </c>
      <c r="H6" t="s">
        <v>81</v>
      </c>
      <c r="J6" t="s">
        <v>115</v>
      </c>
      <c r="L6" t="s">
        <v>72</v>
      </c>
      <c r="M6" t="s">
        <v>78</v>
      </c>
      <c r="O6" t="s">
        <v>70</v>
      </c>
      <c r="R6" t="s">
        <v>72</v>
      </c>
      <c r="S6" s="17">
        <v>42791</v>
      </c>
      <c r="T6" t="s">
        <v>137</v>
      </c>
      <c r="U6" t="s">
        <v>72</v>
      </c>
      <c r="V6" t="s">
        <v>72</v>
      </c>
      <c r="X6" t="s">
        <v>72</v>
      </c>
      <c r="Y6" t="s">
        <v>72</v>
      </c>
      <c r="Z6" t="s">
        <v>72</v>
      </c>
      <c r="AB6" t="s">
        <v>73</v>
      </c>
      <c r="AC6" t="s">
        <v>72</v>
      </c>
      <c r="AE6" t="s">
        <v>72</v>
      </c>
      <c r="AF6" t="s">
        <v>73</v>
      </c>
      <c r="AG6" t="s">
        <v>74</v>
      </c>
      <c r="AH6" t="s">
        <v>72</v>
      </c>
      <c r="AI6" t="s">
        <v>72</v>
      </c>
      <c r="AJ6" t="s">
        <v>72</v>
      </c>
      <c r="AK6" t="s">
        <v>167</v>
      </c>
      <c r="AL6" t="s">
        <v>428</v>
      </c>
      <c r="AM6" t="s">
        <v>72</v>
      </c>
      <c r="AN6" t="s">
        <v>75</v>
      </c>
      <c r="AP6" t="s">
        <v>73</v>
      </c>
      <c r="AR6" t="s">
        <v>72</v>
      </c>
      <c r="AW6">
        <v>367</v>
      </c>
    </row>
    <row r="7" spans="1:50" x14ac:dyDescent="0.25">
      <c r="A7" t="s">
        <v>420</v>
      </c>
      <c r="D7" t="s">
        <v>65</v>
      </c>
      <c r="E7" s="17">
        <v>41878</v>
      </c>
      <c r="F7" t="s">
        <v>66</v>
      </c>
      <c r="G7" t="s">
        <v>421</v>
      </c>
      <c r="H7" t="s">
        <v>32</v>
      </c>
      <c r="J7" t="s">
        <v>115</v>
      </c>
      <c r="K7" t="s">
        <v>422</v>
      </c>
      <c r="L7" t="s">
        <v>72</v>
      </c>
      <c r="M7" t="s">
        <v>78</v>
      </c>
      <c r="O7" t="s">
        <v>70</v>
      </c>
      <c r="Q7" t="s">
        <v>72</v>
      </c>
      <c r="R7" t="s">
        <v>72</v>
      </c>
      <c r="S7" s="17">
        <v>41883</v>
      </c>
      <c r="T7" t="s">
        <v>79</v>
      </c>
      <c r="U7" t="s">
        <v>73</v>
      </c>
      <c r="V7" t="s">
        <v>73</v>
      </c>
      <c r="X7" t="s">
        <v>72</v>
      </c>
      <c r="Y7" t="s">
        <v>72</v>
      </c>
      <c r="Z7" t="s">
        <v>72</v>
      </c>
      <c r="AB7" t="s">
        <v>72</v>
      </c>
      <c r="AC7" t="s">
        <v>72</v>
      </c>
      <c r="AE7" t="s">
        <v>72</v>
      </c>
      <c r="AF7" t="s">
        <v>73</v>
      </c>
      <c r="AG7" t="s">
        <v>74</v>
      </c>
      <c r="AH7" t="s">
        <v>72</v>
      </c>
      <c r="AI7" t="s">
        <v>72</v>
      </c>
      <c r="AJ7" t="s">
        <v>72</v>
      </c>
      <c r="AM7" t="s">
        <v>72</v>
      </c>
      <c r="AN7" t="s">
        <v>75</v>
      </c>
      <c r="AO7">
        <v>40</v>
      </c>
      <c r="AP7" t="s">
        <v>94</v>
      </c>
      <c r="AQ7" t="s">
        <v>423</v>
      </c>
      <c r="AR7" t="s">
        <v>72</v>
      </c>
      <c r="AT7" t="s">
        <v>72</v>
      </c>
      <c r="AW7">
        <v>5</v>
      </c>
    </row>
    <row r="8" spans="1:50" x14ac:dyDescent="0.25">
      <c r="A8" t="s">
        <v>382</v>
      </c>
      <c r="D8" t="s">
        <v>65</v>
      </c>
      <c r="E8" s="17">
        <v>42464</v>
      </c>
      <c r="F8" t="s">
        <v>76</v>
      </c>
      <c r="H8" t="s">
        <v>32</v>
      </c>
      <c r="J8" t="s">
        <v>115</v>
      </c>
      <c r="L8" t="s">
        <v>72</v>
      </c>
      <c r="M8" t="s">
        <v>66</v>
      </c>
      <c r="N8" t="s">
        <v>383</v>
      </c>
      <c r="O8" t="s">
        <v>70</v>
      </c>
      <c r="Q8" t="s">
        <v>72</v>
      </c>
      <c r="R8" t="s">
        <v>72</v>
      </c>
      <c r="S8" s="17">
        <v>42494</v>
      </c>
      <c r="T8" t="s">
        <v>79</v>
      </c>
      <c r="U8" t="s">
        <v>73</v>
      </c>
      <c r="V8" t="s">
        <v>73</v>
      </c>
      <c r="X8" t="s">
        <v>72</v>
      </c>
      <c r="Y8" t="s">
        <v>72</v>
      </c>
      <c r="Z8" t="s">
        <v>82</v>
      </c>
      <c r="AA8" t="s">
        <v>384</v>
      </c>
      <c r="AB8" t="s">
        <v>73</v>
      </c>
      <c r="AC8" t="s">
        <v>72</v>
      </c>
      <c r="AE8" t="s">
        <v>73</v>
      </c>
      <c r="AF8" t="s">
        <v>73</v>
      </c>
      <c r="AG8" t="s">
        <v>74</v>
      </c>
      <c r="AH8" t="s">
        <v>72</v>
      </c>
      <c r="AI8" t="s">
        <v>72</v>
      </c>
      <c r="AJ8" t="s">
        <v>72</v>
      </c>
      <c r="AK8" t="s">
        <v>167</v>
      </c>
      <c r="AL8" t="s">
        <v>385</v>
      </c>
      <c r="AM8" t="s">
        <v>72</v>
      </c>
      <c r="AN8" t="s">
        <v>75</v>
      </c>
      <c r="AP8" t="s">
        <v>94</v>
      </c>
      <c r="AQ8" t="s">
        <v>386</v>
      </c>
      <c r="AR8" t="s">
        <v>72</v>
      </c>
      <c r="AW8">
        <v>30</v>
      </c>
      <c r="AX8" t="s">
        <v>387</v>
      </c>
    </row>
    <row r="9" spans="1:50" x14ac:dyDescent="0.25">
      <c r="A9" t="s">
        <v>359</v>
      </c>
      <c r="D9" t="s">
        <v>65</v>
      </c>
      <c r="E9" s="17">
        <v>42648</v>
      </c>
      <c r="F9" t="s">
        <v>76</v>
      </c>
      <c r="H9" t="s">
        <v>32</v>
      </c>
      <c r="J9" t="s">
        <v>115</v>
      </c>
      <c r="L9" t="s">
        <v>72</v>
      </c>
      <c r="M9" t="s">
        <v>78</v>
      </c>
      <c r="O9" t="s">
        <v>70</v>
      </c>
      <c r="Q9" t="s">
        <v>72</v>
      </c>
      <c r="R9" t="s">
        <v>72</v>
      </c>
      <c r="S9" s="17">
        <v>42648</v>
      </c>
      <c r="T9" t="s">
        <v>137</v>
      </c>
      <c r="U9" t="s">
        <v>72</v>
      </c>
      <c r="V9" t="s">
        <v>72</v>
      </c>
      <c r="X9" t="s">
        <v>72</v>
      </c>
      <c r="Y9" t="s">
        <v>72</v>
      </c>
      <c r="Z9" t="s">
        <v>72</v>
      </c>
      <c r="AB9" t="s">
        <v>73</v>
      </c>
      <c r="AC9" t="s">
        <v>73</v>
      </c>
      <c r="AE9" t="s">
        <v>72</v>
      </c>
      <c r="AF9" t="s">
        <v>73</v>
      </c>
      <c r="AG9" t="s">
        <v>74</v>
      </c>
      <c r="AH9" t="s">
        <v>72</v>
      </c>
      <c r="AI9" t="s">
        <v>72</v>
      </c>
      <c r="AJ9" t="s">
        <v>72</v>
      </c>
      <c r="AK9" t="s">
        <v>72</v>
      </c>
      <c r="AM9" t="s">
        <v>72</v>
      </c>
      <c r="AN9" t="s">
        <v>75</v>
      </c>
      <c r="AP9" t="s">
        <v>73</v>
      </c>
      <c r="AR9" t="s">
        <v>72</v>
      </c>
      <c r="AW9">
        <v>0</v>
      </c>
    </row>
    <row r="10" spans="1:50" x14ac:dyDescent="0.25">
      <c r="A10" t="s">
        <v>296</v>
      </c>
      <c r="D10" t="s">
        <v>65</v>
      </c>
      <c r="E10" s="17">
        <v>42136</v>
      </c>
      <c r="F10" t="s">
        <v>86</v>
      </c>
      <c r="H10" t="s">
        <v>66</v>
      </c>
      <c r="I10" t="s">
        <v>212</v>
      </c>
      <c r="J10" t="s">
        <v>115</v>
      </c>
      <c r="L10" t="s">
        <v>72</v>
      </c>
      <c r="M10" t="s">
        <v>78</v>
      </c>
      <c r="O10" t="s">
        <v>70</v>
      </c>
      <c r="Q10" t="s">
        <v>72</v>
      </c>
      <c r="R10" t="s">
        <v>72</v>
      </c>
      <c r="S10" s="17">
        <v>42137</v>
      </c>
      <c r="T10" t="s">
        <v>137</v>
      </c>
      <c r="U10" t="s">
        <v>72</v>
      </c>
      <c r="V10" t="s">
        <v>72</v>
      </c>
      <c r="X10" t="s">
        <v>72</v>
      </c>
      <c r="Y10" t="s">
        <v>72</v>
      </c>
      <c r="Z10" t="s">
        <v>72</v>
      </c>
      <c r="AB10" t="s">
        <v>73</v>
      </c>
      <c r="AC10" t="s">
        <v>72</v>
      </c>
      <c r="AE10" t="s">
        <v>72</v>
      </c>
      <c r="AF10" t="s">
        <v>72</v>
      </c>
      <c r="AG10" t="s">
        <v>74</v>
      </c>
      <c r="AH10" t="s">
        <v>72</v>
      </c>
      <c r="AI10" t="s">
        <v>72</v>
      </c>
      <c r="AJ10" t="s">
        <v>72</v>
      </c>
      <c r="AK10" t="s">
        <v>72</v>
      </c>
      <c r="AM10" t="s">
        <v>72</v>
      </c>
      <c r="AN10" t="s">
        <v>75</v>
      </c>
      <c r="AP10" t="s">
        <v>73</v>
      </c>
      <c r="AR10" t="s">
        <v>72</v>
      </c>
      <c r="AW10">
        <v>1</v>
      </c>
      <c r="AX10" t="s">
        <v>298</v>
      </c>
    </row>
    <row r="11" spans="1:50" x14ac:dyDescent="0.25">
      <c r="A11" t="s">
        <v>258</v>
      </c>
      <c r="D11" t="s">
        <v>65</v>
      </c>
      <c r="E11" s="17">
        <v>42384</v>
      </c>
      <c r="F11" t="s">
        <v>86</v>
      </c>
      <c r="H11" t="s">
        <v>32</v>
      </c>
      <c r="J11" t="s">
        <v>115</v>
      </c>
      <c r="L11" t="s">
        <v>72</v>
      </c>
      <c r="M11" t="s">
        <v>78</v>
      </c>
      <c r="O11" t="s">
        <v>107</v>
      </c>
      <c r="R11" t="s">
        <v>72</v>
      </c>
      <c r="S11" s="17">
        <v>42387</v>
      </c>
      <c r="T11" t="s">
        <v>137</v>
      </c>
      <c r="U11" t="s">
        <v>72</v>
      </c>
      <c r="V11" t="s">
        <v>72</v>
      </c>
      <c r="X11" t="s">
        <v>72</v>
      </c>
      <c r="Y11" t="s">
        <v>72</v>
      </c>
      <c r="Z11" t="s">
        <v>72</v>
      </c>
      <c r="AB11" t="s">
        <v>72</v>
      </c>
      <c r="AC11" t="s">
        <v>72</v>
      </c>
      <c r="AD11" t="s">
        <v>72</v>
      </c>
      <c r="AE11" t="s">
        <v>72</v>
      </c>
      <c r="AF11" t="s">
        <v>72</v>
      </c>
      <c r="AG11" t="s">
        <v>74</v>
      </c>
      <c r="AH11" t="s">
        <v>72</v>
      </c>
      <c r="AI11" t="s">
        <v>72</v>
      </c>
      <c r="AJ11" t="s">
        <v>72</v>
      </c>
      <c r="AK11" t="s">
        <v>72</v>
      </c>
      <c r="AM11" t="s">
        <v>72</v>
      </c>
      <c r="AN11" t="s">
        <v>93</v>
      </c>
      <c r="AO11">
        <v>2</v>
      </c>
      <c r="AP11" t="s">
        <v>73</v>
      </c>
      <c r="AR11" t="s">
        <v>72</v>
      </c>
      <c r="AW11">
        <v>3</v>
      </c>
      <c r="AX11" t="s">
        <v>259</v>
      </c>
    </row>
    <row r="12" spans="1:50" x14ac:dyDescent="0.25">
      <c r="A12" t="s">
        <v>256</v>
      </c>
      <c r="D12" t="s">
        <v>65</v>
      </c>
      <c r="E12" s="17">
        <v>42685</v>
      </c>
      <c r="F12" t="s">
        <v>76</v>
      </c>
      <c r="H12" t="s">
        <v>32</v>
      </c>
      <c r="J12" t="s">
        <v>115</v>
      </c>
      <c r="L12" t="s">
        <v>72</v>
      </c>
      <c r="M12" t="s">
        <v>78</v>
      </c>
      <c r="O12" t="s">
        <v>70</v>
      </c>
      <c r="Q12" t="s">
        <v>72</v>
      </c>
      <c r="R12" t="s">
        <v>72</v>
      </c>
      <c r="S12" s="17">
        <v>42689</v>
      </c>
      <c r="T12" t="s">
        <v>137</v>
      </c>
      <c r="U12" t="s">
        <v>72</v>
      </c>
      <c r="V12" t="s">
        <v>72</v>
      </c>
      <c r="X12" t="s">
        <v>72</v>
      </c>
      <c r="Y12" t="s">
        <v>72</v>
      </c>
      <c r="Z12" t="s">
        <v>72</v>
      </c>
      <c r="AB12" t="s">
        <v>73</v>
      </c>
      <c r="AC12" t="s">
        <v>72</v>
      </c>
      <c r="AE12" t="s">
        <v>72</v>
      </c>
      <c r="AF12" t="s">
        <v>73</v>
      </c>
      <c r="AG12" t="s">
        <v>74</v>
      </c>
      <c r="AH12" t="s">
        <v>72</v>
      </c>
      <c r="AI12" t="s">
        <v>73</v>
      </c>
      <c r="AJ12" t="s">
        <v>72</v>
      </c>
      <c r="AK12" t="s">
        <v>72</v>
      </c>
      <c r="AM12" t="s">
        <v>72</v>
      </c>
      <c r="AN12" t="s">
        <v>75</v>
      </c>
      <c r="AP12" t="s">
        <v>73</v>
      </c>
      <c r="AR12" t="s">
        <v>72</v>
      </c>
      <c r="AW12">
        <v>4</v>
      </c>
    </row>
    <row r="13" spans="1:50" x14ac:dyDescent="0.25">
      <c r="A13" t="s">
        <v>254</v>
      </c>
      <c r="D13" t="s">
        <v>65</v>
      </c>
      <c r="E13" s="17">
        <v>42621</v>
      </c>
      <c r="F13" t="s">
        <v>76</v>
      </c>
      <c r="H13" t="s">
        <v>32</v>
      </c>
      <c r="J13" t="s">
        <v>115</v>
      </c>
      <c r="L13" t="s">
        <v>72</v>
      </c>
      <c r="M13" t="s">
        <v>78</v>
      </c>
      <c r="O13" t="s">
        <v>70</v>
      </c>
      <c r="Q13" t="s">
        <v>73</v>
      </c>
      <c r="R13" t="s">
        <v>72</v>
      </c>
      <c r="S13" s="17">
        <v>42622</v>
      </c>
      <c r="T13" t="s">
        <v>79</v>
      </c>
      <c r="V13" t="s">
        <v>72</v>
      </c>
      <c r="X13" t="s">
        <v>72</v>
      </c>
      <c r="Y13" t="s">
        <v>72</v>
      </c>
      <c r="Z13" t="s">
        <v>72</v>
      </c>
      <c r="AB13" t="s">
        <v>73</v>
      </c>
      <c r="AC13" t="s">
        <v>72</v>
      </c>
      <c r="AE13" t="s">
        <v>72</v>
      </c>
      <c r="AF13" t="s">
        <v>73</v>
      </c>
      <c r="AG13" t="s">
        <v>74</v>
      </c>
      <c r="AH13" t="s">
        <v>72</v>
      </c>
      <c r="AI13" t="s">
        <v>73</v>
      </c>
      <c r="AJ13" t="s">
        <v>72</v>
      </c>
      <c r="AK13" t="s">
        <v>72</v>
      </c>
      <c r="AM13" t="s">
        <v>72</v>
      </c>
      <c r="AN13" t="s">
        <v>93</v>
      </c>
      <c r="AO13">
        <v>58</v>
      </c>
      <c r="AP13" t="s">
        <v>73</v>
      </c>
      <c r="AR13" t="s">
        <v>72</v>
      </c>
      <c r="AW13">
        <v>1</v>
      </c>
      <c r="AX13" t="s">
        <v>255</v>
      </c>
    </row>
    <row r="14" spans="1:50" x14ac:dyDescent="0.25">
      <c r="A14" t="s">
        <v>250</v>
      </c>
      <c r="D14" t="s">
        <v>65</v>
      </c>
      <c r="E14" s="17">
        <v>42685</v>
      </c>
      <c r="F14" t="s">
        <v>76</v>
      </c>
      <c r="H14" t="s">
        <v>32</v>
      </c>
      <c r="J14" t="s">
        <v>115</v>
      </c>
      <c r="L14" t="s">
        <v>72</v>
      </c>
      <c r="M14" t="s">
        <v>78</v>
      </c>
      <c r="O14" t="s">
        <v>70</v>
      </c>
      <c r="Q14" t="s">
        <v>72</v>
      </c>
      <c r="R14" t="s">
        <v>72</v>
      </c>
      <c r="S14" s="17">
        <v>42689</v>
      </c>
      <c r="T14" t="s">
        <v>137</v>
      </c>
      <c r="U14" t="s">
        <v>72</v>
      </c>
      <c r="V14" t="s">
        <v>72</v>
      </c>
      <c r="X14" t="s">
        <v>72</v>
      </c>
      <c r="Y14" t="s">
        <v>72</v>
      </c>
      <c r="Z14" t="s">
        <v>72</v>
      </c>
      <c r="AB14" t="s">
        <v>73</v>
      </c>
      <c r="AC14" t="s">
        <v>72</v>
      </c>
      <c r="AE14" t="s">
        <v>72</v>
      </c>
      <c r="AF14" t="s">
        <v>73</v>
      </c>
      <c r="AG14" t="s">
        <v>74</v>
      </c>
      <c r="AH14" t="s">
        <v>72</v>
      </c>
      <c r="AI14" t="s">
        <v>73</v>
      </c>
      <c r="AJ14" t="s">
        <v>72</v>
      </c>
      <c r="AK14" t="s">
        <v>72</v>
      </c>
      <c r="AM14" t="s">
        <v>72</v>
      </c>
      <c r="AN14" t="s">
        <v>75</v>
      </c>
      <c r="AP14" t="s">
        <v>73</v>
      </c>
      <c r="AR14" t="s">
        <v>72</v>
      </c>
      <c r="AW14">
        <v>4</v>
      </c>
    </row>
    <row r="15" spans="1:50" x14ac:dyDescent="0.25">
      <c r="A15" t="s">
        <v>245</v>
      </c>
      <c r="D15" t="s">
        <v>65</v>
      </c>
      <c r="E15" s="17">
        <v>42366</v>
      </c>
      <c r="F15" t="s">
        <v>86</v>
      </c>
      <c r="H15" t="s">
        <v>32</v>
      </c>
      <c r="J15" t="s">
        <v>115</v>
      </c>
      <c r="L15" t="s">
        <v>72</v>
      </c>
      <c r="M15" t="s">
        <v>78</v>
      </c>
      <c r="O15" t="s">
        <v>70</v>
      </c>
      <c r="Q15" t="s">
        <v>73</v>
      </c>
      <c r="R15" t="s">
        <v>72</v>
      </c>
      <c r="S15" s="17">
        <v>42366</v>
      </c>
      <c r="T15" t="s">
        <v>137</v>
      </c>
      <c r="U15" t="s">
        <v>72</v>
      </c>
      <c r="V15" t="s">
        <v>82</v>
      </c>
      <c r="W15" t="s">
        <v>246</v>
      </c>
      <c r="X15" t="s">
        <v>72</v>
      </c>
      <c r="Y15" t="s">
        <v>72</v>
      </c>
      <c r="Z15" t="s">
        <v>72</v>
      </c>
      <c r="AB15" t="s">
        <v>73</v>
      </c>
      <c r="AC15" t="s">
        <v>72</v>
      </c>
      <c r="AE15" t="s">
        <v>72</v>
      </c>
      <c r="AF15" t="s">
        <v>73</v>
      </c>
      <c r="AG15" t="s">
        <v>74</v>
      </c>
      <c r="AH15" t="s">
        <v>72</v>
      </c>
      <c r="AI15" t="s">
        <v>72</v>
      </c>
      <c r="AJ15" t="s">
        <v>72</v>
      </c>
      <c r="AK15" t="s">
        <v>72</v>
      </c>
      <c r="AM15" t="s">
        <v>72</v>
      </c>
      <c r="AN15" t="s">
        <v>75</v>
      </c>
      <c r="AP15" t="s">
        <v>73</v>
      </c>
      <c r="AR15" t="s">
        <v>72</v>
      </c>
      <c r="AS15" t="s">
        <v>193</v>
      </c>
      <c r="AW15">
        <v>0</v>
      </c>
      <c r="AX15" t="s">
        <v>247</v>
      </c>
    </row>
    <row r="16" spans="1:50" x14ac:dyDescent="0.25">
      <c r="A16" t="s">
        <v>113</v>
      </c>
      <c r="D16" t="s">
        <v>65</v>
      </c>
      <c r="E16" s="17">
        <v>42628</v>
      </c>
      <c r="F16" t="s">
        <v>76</v>
      </c>
      <c r="G16" t="s">
        <v>114</v>
      </c>
      <c r="H16" t="s">
        <v>32</v>
      </c>
      <c r="J16" t="s">
        <v>115</v>
      </c>
      <c r="L16" t="s">
        <v>72</v>
      </c>
      <c r="M16" t="s">
        <v>78</v>
      </c>
      <c r="O16" t="s">
        <v>70</v>
      </c>
      <c r="Q16" t="s">
        <v>72</v>
      </c>
      <c r="R16" t="s">
        <v>72</v>
      </c>
      <c r="S16" s="17">
        <v>42640</v>
      </c>
      <c r="T16" t="s">
        <v>79</v>
      </c>
      <c r="U16" t="s">
        <v>73</v>
      </c>
      <c r="V16" t="s">
        <v>72</v>
      </c>
      <c r="X16" t="s">
        <v>72</v>
      </c>
      <c r="Y16" t="s">
        <v>72</v>
      </c>
      <c r="Z16" t="s">
        <v>72</v>
      </c>
      <c r="AB16" t="s">
        <v>72</v>
      </c>
      <c r="AC16" t="s">
        <v>72</v>
      </c>
      <c r="AE16" t="s">
        <v>72</v>
      </c>
      <c r="AF16" t="s">
        <v>73</v>
      </c>
      <c r="AG16" t="s">
        <v>74</v>
      </c>
      <c r="AH16" t="s">
        <v>72</v>
      </c>
      <c r="AI16" t="s">
        <v>73</v>
      </c>
      <c r="AJ16" t="s">
        <v>72</v>
      </c>
      <c r="AK16" t="s">
        <v>72</v>
      </c>
      <c r="AM16" t="s">
        <v>72</v>
      </c>
      <c r="AN16" t="s">
        <v>75</v>
      </c>
      <c r="AP16" t="s">
        <v>73</v>
      </c>
      <c r="AR16" t="s">
        <v>72</v>
      </c>
      <c r="AW16">
        <v>12</v>
      </c>
      <c r="AX16" t="s">
        <v>116</v>
      </c>
    </row>
    <row r="17" spans="1:50" x14ac:dyDescent="0.25">
      <c r="A17" t="s">
        <v>211</v>
      </c>
      <c r="D17" t="s">
        <v>65</v>
      </c>
      <c r="E17" s="17">
        <v>42489</v>
      </c>
      <c r="F17" t="s">
        <v>76</v>
      </c>
      <c r="H17" t="s">
        <v>66</v>
      </c>
      <c r="I17" t="s">
        <v>212</v>
      </c>
      <c r="J17" t="s">
        <v>115</v>
      </c>
      <c r="L17" t="s">
        <v>72</v>
      </c>
      <c r="M17" t="s">
        <v>69</v>
      </c>
      <c r="O17" t="s">
        <v>70</v>
      </c>
      <c r="Q17" t="s">
        <v>72</v>
      </c>
      <c r="R17" t="s">
        <v>72</v>
      </c>
      <c r="S17" s="17">
        <v>42520</v>
      </c>
      <c r="T17" t="s">
        <v>137</v>
      </c>
      <c r="U17" t="s">
        <v>72</v>
      </c>
      <c r="V17" t="s">
        <v>72</v>
      </c>
      <c r="X17" t="s">
        <v>72</v>
      </c>
      <c r="Y17" t="s">
        <v>72</v>
      </c>
      <c r="Z17" t="s">
        <v>72</v>
      </c>
      <c r="AB17" t="s">
        <v>73</v>
      </c>
      <c r="AC17" t="s">
        <v>72</v>
      </c>
      <c r="AE17" t="s">
        <v>72</v>
      </c>
      <c r="AF17" t="s">
        <v>72</v>
      </c>
      <c r="AG17" t="s">
        <v>74</v>
      </c>
      <c r="AH17" t="s">
        <v>72</v>
      </c>
      <c r="AI17" t="s">
        <v>72</v>
      </c>
      <c r="AJ17" t="s">
        <v>72</v>
      </c>
      <c r="AK17" t="s">
        <v>72</v>
      </c>
      <c r="AM17" t="s">
        <v>72</v>
      </c>
      <c r="AN17" t="s">
        <v>75</v>
      </c>
      <c r="AP17" t="s">
        <v>73</v>
      </c>
      <c r="AR17" t="s">
        <v>72</v>
      </c>
      <c r="AW17">
        <v>31</v>
      </c>
      <c r="AX17" t="s">
        <v>213</v>
      </c>
    </row>
    <row r="18" spans="1:50" x14ac:dyDescent="0.25">
      <c r="A18" t="s">
        <v>206</v>
      </c>
      <c r="D18" t="s">
        <v>65</v>
      </c>
      <c r="E18" s="17">
        <v>41543</v>
      </c>
      <c r="F18" t="s">
        <v>76</v>
      </c>
      <c r="H18" t="s">
        <v>32</v>
      </c>
      <c r="J18" t="s">
        <v>115</v>
      </c>
      <c r="L18" t="s">
        <v>72</v>
      </c>
      <c r="M18" t="s">
        <v>69</v>
      </c>
      <c r="O18" t="s">
        <v>70</v>
      </c>
      <c r="Q18" t="s">
        <v>72</v>
      </c>
      <c r="R18" t="s">
        <v>72</v>
      </c>
      <c r="T18" t="s">
        <v>137</v>
      </c>
      <c r="U18" t="s">
        <v>72</v>
      </c>
      <c r="V18" t="s">
        <v>72</v>
      </c>
      <c r="X18" t="s">
        <v>72</v>
      </c>
      <c r="Y18" t="s">
        <v>72</v>
      </c>
      <c r="Z18" t="s">
        <v>72</v>
      </c>
      <c r="AB18" t="s">
        <v>72</v>
      </c>
      <c r="AC18" t="s">
        <v>72</v>
      </c>
      <c r="AE18" t="s">
        <v>72</v>
      </c>
      <c r="AF18" t="s">
        <v>72</v>
      </c>
      <c r="AG18" t="s">
        <v>74</v>
      </c>
      <c r="AH18" t="s">
        <v>72</v>
      </c>
      <c r="AI18" t="s">
        <v>73</v>
      </c>
      <c r="AJ18" t="s">
        <v>72</v>
      </c>
      <c r="AK18" t="s">
        <v>72</v>
      </c>
      <c r="AM18" t="s">
        <v>72</v>
      </c>
      <c r="AN18" t="s">
        <v>75</v>
      </c>
      <c r="AP18" t="s">
        <v>73</v>
      </c>
      <c r="AR18" t="s">
        <v>72</v>
      </c>
      <c r="AW18">
        <v>-41543</v>
      </c>
      <c r="AX18" t="s">
        <v>207</v>
      </c>
    </row>
    <row r="19" spans="1:50" x14ac:dyDescent="0.25">
      <c r="A19" t="s">
        <v>204</v>
      </c>
      <c r="D19" t="s">
        <v>65</v>
      </c>
      <c r="E19" s="17">
        <v>42528</v>
      </c>
      <c r="F19" t="s">
        <v>76</v>
      </c>
      <c r="H19" t="s">
        <v>32</v>
      </c>
      <c r="J19" t="s">
        <v>115</v>
      </c>
      <c r="M19" t="s">
        <v>78</v>
      </c>
      <c r="O19" t="s">
        <v>70</v>
      </c>
      <c r="Q19" t="s">
        <v>72</v>
      </c>
      <c r="R19" t="s">
        <v>73</v>
      </c>
      <c r="S19" s="17">
        <v>42529</v>
      </c>
      <c r="T19" t="s">
        <v>137</v>
      </c>
      <c r="V19" t="s">
        <v>72</v>
      </c>
      <c r="X19" t="s">
        <v>72</v>
      </c>
      <c r="Y19" t="s">
        <v>72</v>
      </c>
      <c r="Z19" t="s">
        <v>72</v>
      </c>
      <c r="AB19" t="s">
        <v>73</v>
      </c>
      <c r="AC19" t="s">
        <v>72</v>
      </c>
      <c r="AE19" t="s">
        <v>72</v>
      </c>
      <c r="AF19" t="s">
        <v>72</v>
      </c>
      <c r="AG19" t="s">
        <v>74</v>
      </c>
      <c r="AH19" t="s">
        <v>72</v>
      </c>
      <c r="AI19" t="s">
        <v>73</v>
      </c>
      <c r="AJ19" t="s">
        <v>72</v>
      </c>
      <c r="AK19" t="s">
        <v>72</v>
      </c>
      <c r="AM19" t="s">
        <v>72</v>
      </c>
      <c r="AN19" t="s">
        <v>75</v>
      </c>
      <c r="AP19" t="s">
        <v>73</v>
      </c>
      <c r="AR19" t="s">
        <v>72</v>
      </c>
      <c r="AW19">
        <v>1</v>
      </c>
    </row>
    <row r="20" spans="1:50" x14ac:dyDescent="0.25">
      <c r="A20" t="s">
        <v>175</v>
      </c>
      <c r="D20" t="s">
        <v>65</v>
      </c>
      <c r="E20" s="17">
        <v>42654</v>
      </c>
      <c r="F20" t="s">
        <v>107</v>
      </c>
      <c r="H20" t="s">
        <v>32</v>
      </c>
      <c r="J20" t="s">
        <v>115</v>
      </c>
      <c r="L20" t="s">
        <v>72</v>
      </c>
      <c r="M20" t="s">
        <v>69</v>
      </c>
      <c r="O20" t="s">
        <v>107</v>
      </c>
      <c r="R20" t="s">
        <v>72</v>
      </c>
      <c r="S20" s="17">
        <v>42654</v>
      </c>
      <c r="T20" t="s">
        <v>137</v>
      </c>
      <c r="U20" t="s">
        <v>72</v>
      </c>
      <c r="V20" t="s">
        <v>72</v>
      </c>
      <c r="X20" t="s">
        <v>72</v>
      </c>
      <c r="Y20" t="s">
        <v>72</v>
      </c>
      <c r="Z20" t="s">
        <v>72</v>
      </c>
      <c r="AB20" t="s">
        <v>73</v>
      </c>
      <c r="AC20" t="s">
        <v>72</v>
      </c>
      <c r="AD20" t="s">
        <v>72</v>
      </c>
      <c r="AE20" t="s">
        <v>73</v>
      </c>
      <c r="AF20" t="s">
        <v>73</v>
      </c>
      <c r="AG20" t="s">
        <v>74</v>
      </c>
      <c r="AH20" t="s">
        <v>72</v>
      </c>
      <c r="AI20" t="s">
        <v>73</v>
      </c>
      <c r="AJ20" t="s">
        <v>72</v>
      </c>
      <c r="AK20" t="s">
        <v>72</v>
      </c>
      <c r="AM20" t="s">
        <v>72</v>
      </c>
      <c r="AN20" t="s">
        <v>75</v>
      </c>
      <c r="AP20" t="s">
        <v>73</v>
      </c>
      <c r="AR20" t="s">
        <v>72</v>
      </c>
      <c r="AW20">
        <v>0</v>
      </c>
      <c r="AX20" t="s">
        <v>176</v>
      </c>
    </row>
    <row r="21" spans="1:50" x14ac:dyDescent="0.25">
      <c r="A21" t="s">
        <v>158</v>
      </c>
      <c r="D21" t="s">
        <v>65</v>
      </c>
      <c r="E21" s="17">
        <v>41969</v>
      </c>
      <c r="F21" t="s">
        <v>86</v>
      </c>
      <c r="H21" t="s">
        <v>32</v>
      </c>
      <c r="J21" t="s">
        <v>115</v>
      </c>
      <c r="L21" t="s">
        <v>72</v>
      </c>
      <c r="M21" t="s">
        <v>69</v>
      </c>
      <c r="O21" t="s">
        <v>70</v>
      </c>
      <c r="Q21" t="s">
        <v>72</v>
      </c>
      <c r="R21" t="s">
        <v>72</v>
      </c>
      <c r="S21" s="17">
        <v>41970</v>
      </c>
      <c r="T21" t="s">
        <v>79</v>
      </c>
      <c r="U21" t="s">
        <v>73</v>
      </c>
      <c r="V21" t="s">
        <v>72</v>
      </c>
      <c r="X21" t="s">
        <v>72</v>
      </c>
      <c r="Y21" t="s">
        <v>72</v>
      </c>
      <c r="Z21" t="s">
        <v>72</v>
      </c>
      <c r="AB21" t="s">
        <v>73</v>
      </c>
      <c r="AC21" t="s">
        <v>72</v>
      </c>
      <c r="AE21" t="s">
        <v>73</v>
      </c>
      <c r="AF21" t="s">
        <v>73</v>
      </c>
      <c r="AG21" t="s">
        <v>74</v>
      </c>
      <c r="AH21" t="s">
        <v>72</v>
      </c>
      <c r="AI21" t="s">
        <v>72</v>
      </c>
      <c r="AJ21" t="s">
        <v>72</v>
      </c>
      <c r="AK21" t="s">
        <v>72</v>
      </c>
      <c r="AM21" t="s">
        <v>72</v>
      </c>
      <c r="AN21" t="s">
        <v>93</v>
      </c>
      <c r="AO21">
        <v>43</v>
      </c>
      <c r="AP21" t="s">
        <v>73</v>
      </c>
      <c r="AR21" t="s">
        <v>72</v>
      </c>
      <c r="AT21" t="s">
        <v>72</v>
      </c>
      <c r="AW21">
        <v>1</v>
      </c>
      <c r="AX21" t="s">
        <v>159</v>
      </c>
    </row>
    <row r="22" spans="1:50" x14ac:dyDescent="0.25">
      <c r="A22" t="s">
        <v>152</v>
      </c>
      <c r="D22" t="s">
        <v>65</v>
      </c>
      <c r="E22" s="17">
        <v>42670</v>
      </c>
      <c r="F22" t="s">
        <v>107</v>
      </c>
      <c r="H22" t="s">
        <v>32</v>
      </c>
      <c r="J22" t="s">
        <v>115</v>
      </c>
      <c r="L22" t="s">
        <v>72</v>
      </c>
      <c r="M22" t="s">
        <v>78</v>
      </c>
      <c r="O22" t="s">
        <v>107</v>
      </c>
      <c r="R22" t="s">
        <v>72</v>
      </c>
      <c r="S22" s="17">
        <v>42670</v>
      </c>
      <c r="T22" t="s">
        <v>137</v>
      </c>
      <c r="U22" t="s">
        <v>72</v>
      </c>
      <c r="V22" t="s">
        <v>72</v>
      </c>
      <c r="X22" t="s">
        <v>72</v>
      </c>
      <c r="Y22" t="s">
        <v>72</v>
      </c>
      <c r="Z22" t="s">
        <v>72</v>
      </c>
      <c r="AB22" t="s">
        <v>72</v>
      </c>
      <c r="AC22" t="s">
        <v>72</v>
      </c>
      <c r="AD22" t="s">
        <v>72</v>
      </c>
      <c r="AE22" t="s">
        <v>72</v>
      </c>
      <c r="AF22" t="s">
        <v>73</v>
      </c>
      <c r="AG22" t="s">
        <v>74</v>
      </c>
      <c r="AH22" t="s">
        <v>72</v>
      </c>
      <c r="AI22" t="s">
        <v>73</v>
      </c>
      <c r="AJ22" t="s">
        <v>72</v>
      </c>
      <c r="AK22" t="s">
        <v>72</v>
      </c>
      <c r="AM22" t="s">
        <v>72</v>
      </c>
      <c r="AN22" t="s">
        <v>75</v>
      </c>
      <c r="AP22" t="s">
        <v>73</v>
      </c>
      <c r="AR22" t="s">
        <v>72</v>
      </c>
      <c r="AW22">
        <v>0</v>
      </c>
      <c r="AX22" t="s">
        <v>153</v>
      </c>
    </row>
    <row r="23" spans="1:50" x14ac:dyDescent="0.25">
      <c r="A23" t="s">
        <v>145</v>
      </c>
      <c r="D23" t="s">
        <v>65</v>
      </c>
      <c r="E23" s="17">
        <v>42492</v>
      </c>
      <c r="F23" t="s">
        <v>86</v>
      </c>
      <c r="H23" t="s">
        <v>32</v>
      </c>
      <c r="J23" t="s">
        <v>115</v>
      </c>
      <c r="L23" t="s">
        <v>72</v>
      </c>
      <c r="M23" t="s">
        <v>69</v>
      </c>
      <c r="O23" t="s">
        <v>107</v>
      </c>
      <c r="R23" t="s">
        <v>72</v>
      </c>
      <c r="S23" s="17">
        <v>42492</v>
      </c>
      <c r="T23" t="s">
        <v>137</v>
      </c>
      <c r="U23" t="s">
        <v>72</v>
      </c>
      <c r="V23" t="s">
        <v>72</v>
      </c>
      <c r="X23" t="s">
        <v>72</v>
      </c>
      <c r="Y23" t="s">
        <v>72</v>
      </c>
      <c r="Z23" t="s">
        <v>72</v>
      </c>
      <c r="AB23" t="s">
        <v>73</v>
      </c>
      <c r="AC23" t="s">
        <v>72</v>
      </c>
      <c r="AD23" t="s">
        <v>72</v>
      </c>
      <c r="AE23" t="s">
        <v>73</v>
      </c>
      <c r="AF23" t="s">
        <v>73</v>
      </c>
      <c r="AG23" t="s">
        <v>74</v>
      </c>
      <c r="AH23" t="s">
        <v>72</v>
      </c>
      <c r="AI23" t="s">
        <v>72</v>
      </c>
      <c r="AJ23" t="s">
        <v>72</v>
      </c>
      <c r="AK23" t="s">
        <v>72</v>
      </c>
      <c r="AM23" t="s">
        <v>72</v>
      </c>
      <c r="AN23" t="s">
        <v>75</v>
      </c>
      <c r="AP23" t="s">
        <v>73</v>
      </c>
      <c r="AR23" t="s">
        <v>72</v>
      </c>
      <c r="AW23">
        <v>0</v>
      </c>
      <c r="AX23" t="s">
        <v>146</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320"/>
  <sheetViews>
    <sheetView topLeftCell="A310" workbookViewId="0">
      <selection activeCell="B28" sqref="B28"/>
    </sheetView>
  </sheetViews>
  <sheetFormatPr defaultRowHeight="15" x14ac:dyDescent="0.25"/>
  <cols>
    <col min="1" max="1" width="51.5703125" customWidth="1"/>
    <col min="2" max="2" width="6.42578125" customWidth="1"/>
    <col min="3" max="3" width="20.5703125" style="23" customWidth="1"/>
    <col min="4" max="4" width="31.5703125" customWidth="1"/>
    <col min="5" max="5" width="6.42578125" customWidth="1"/>
    <col min="6" max="6" width="6.28515625" style="23" customWidth="1"/>
    <col min="7" max="7" width="10" customWidth="1"/>
  </cols>
  <sheetData>
    <row r="3" spans="1:5" x14ac:dyDescent="0.25">
      <c r="A3" s="16" t="s">
        <v>47</v>
      </c>
      <c r="D3" s="16" t="s">
        <v>47</v>
      </c>
    </row>
    <row r="4" spans="1:5" x14ac:dyDescent="0.25">
      <c r="A4" s="16" t="s">
        <v>6</v>
      </c>
      <c r="B4" t="s">
        <v>49</v>
      </c>
      <c r="D4" s="16" t="s">
        <v>44</v>
      </c>
      <c r="E4" t="s">
        <v>49</v>
      </c>
    </row>
    <row r="5" spans="1:5" x14ac:dyDescent="0.25">
      <c r="A5" t="s">
        <v>86</v>
      </c>
      <c r="B5" s="1">
        <v>84</v>
      </c>
      <c r="C5" s="23">
        <f>GETPIVOTDATA("Parketnummer OMSB: ",A3,"Waar blijkt de datum instelling verzet uit?","Akte")/GETPIVOTDATA("Parketnummer OMSB: ",A3)</f>
        <v>0.16969696969696971</v>
      </c>
      <c r="D5">
        <v>-42653</v>
      </c>
      <c r="E5" s="1">
        <v>1</v>
      </c>
    </row>
    <row r="6" spans="1:5" x14ac:dyDescent="0.25">
      <c r="A6" t="s">
        <v>66</v>
      </c>
      <c r="B6" s="1">
        <v>81</v>
      </c>
      <c r="C6" s="23">
        <f>GETPIVOTDATA("Parketnummer OMSB: ",$A$3,"Waar blijkt de datum instelling verzet uit?","Anders (hieronder omschrijven)")/GETPIVOTDATA("Parketnummer OMSB: ",$A$3)</f>
        <v>0.16363636363636364</v>
      </c>
      <c r="D6">
        <v>-42643</v>
      </c>
      <c r="E6" s="1">
        <v>1</v>
      </c>
    </row>
    <row r="7" spans="1:5" x14ac:dyDescent="0.25">
      <c r="A7" t="s">
        <v>76</v>
      </c>
      <c r="B7" s="1">
        <v>309</v>
      </c>
      <c r="C7" s="23">
        <f>GETPIVOTDATA("Parketnummer OMSB: ",$A$3,"Waar blijkt de datum instelling verzet uit?","Datumstempel binnenkomst parket")/GETPIVOTDATA("Parketnummer OMSB: ",$A$3)</f>
        <v>0.62424242424242427</v>
      </c>
      <c r="D7">
        <v>-42618</v>
      </c>
      <c r="E7" s="1">
        <v>1</v>
      </c>
    </row>
    <row r="8" spans="1:5" x14ac:dyDescent="0.25">
      <c r="A8" t="s">
        <v>107</v>
      </c>
      <c r="B8" s="1">
        <v>20</v>
      </c>
      <c r="C8" s="23">
        <f>GETPIVOTDATA("Parketnummer OMSB: ",$A$3,"Waar blijkt de datum instelling verzet uit?","In persoon")/GETPIVOTDATA("Parketnummer OMSB: ",$A$3)</f>
        <v>4.0404040404040407E-2</v>
      </c>
      <c r="D8">
        <v>-42349</v>
      </c>
      <c r="E8" s="1">
        <v>1</v>
      </c>
    </row>
    <row r="9" spans="1:5" x14ac:dyDescent="0.25">
      <c r="A9" t="s">
        <v>64</v>
      </c>
      <c r="B9" s="1">
        <v>1</v>
      </c>
      <c r="C9" s="23">
        <f>GETPIVOTDATA("Parketnummer OMSB: ",$A$3,"Waar blijkt de datum instelling verzet uit?",)/GETPIVOTDATA("Parketnummer OMSB: ",$A$3)</f>
        <v>2.0202020202020202E-3</v>
      </c>
      <c r="D9">
        <v>-42304</v>
      </c>
      <c r="E9" s="1">
        <v>1</v>
      </c>
    </row>
    <row r="10" spans="1:5" x14ac:dyDescent="0.25">
      <c r="A10" t="s">
        <v>48</v>
      </c>
      <c r="B10" s="1">
        <v>495</v>
      </c>
      <c r="C10" s="23">
        <f>GETPIVOTDATA("Parketnummer OMSB: ",$A$3)/GETPIVOTDATA("Parketnummer OMSB: ",$A$3)</f>
        <v>1</v>
      </c>
      <c r="D10">
        <v>-41835</v>
      </c>
      <c r="E10" s="1">
        <v>1</v>
      </c>
    </row>
    <row r="11" spans="1:5" x14ac:dyDescent="0.25">
      <c r="D11">
        <v>-41543</v>
      </c>
      <c r="E11" s="1">
        <v>1</v>
      </c>
    </row>
    <row r="12" spans="1:5" x14ac:dyDescent="0.25">
      <c r="D12">
        <v>-1462</v>
      </c>
      <c r="E12" s="1">
        <v>1</v>
      </c>
    </row>
    <row r="13" spans="1:5" x14ac:dyDescent="0.25">
      <c r="A13" s="16" t="s">
        <v>47</v>
      </c>
      <c r="D13">
        <v>-366</v>
      </c>
      <c r="E13" s="1">
        <v>1</v>
      </c>
    </row>
    <row r="14" spans="1:5" x14ac:dyDescent="0.25">
      <c r="A14" s="16" t="s">
        <v>8</v>
      </c>
      <c r="B14" t="s">
        <v>49</v>
      </c>
      <c r="D14">
        <v>-365</v>
      </c>
      <c r="E14" s="1">
        <v>2</v>
      </c>
    </row>
    <row r="15" spans="1:5" x14ac:dyDescent="0.25">
      <c r="A15" t="s">
        <v>66</v>
      </c>
      <c r="B15" s="1">
        <v>74</v>
      </c>
      <c r="C15" s="23">
        <f>GETPIVOTDATA("Parketnummer OMSB: ",$A$13,"Wat is de eerste omstandigheid waaruit blijkt dat de verdachte bekend is met de opgelegde OMSB","Anders (hieronder omschrijven)")/GETPIVOTDATA("Parketnummer OMSB: ",$A$13)</f>
        <v>0.14949494949494949</v>
      </c>
      <c r="D15">
        <v>-364</v>
      </c>
      <c r="E15" s="1">
        <v>2</v>
      </c>
    </row>
    <row r="16" spans="1:5" x14ac:dyDescent="0.25">
      <c r="A16" t="s">
        <v>81</v>
      </c>
      <c r="B16" s="1">
        <v>36</v>
      </c>
      <c r="C16" s="23">
        <f>GETPIVOTDATA("Parketnummer OMSB: ",$A$13,"Wat is de eerste omstandigheid waaruit blijkt dat de verdachte bekend is met de opgelegde OMSB","In persoon uitgereikt")/GETPIVOTDATA("Parketnummer OMSB: ",$A$13)</f>
        <v>7.2727272727272724E-2</v>
      </c>
      <c r="D16">
        <v>-359</v>
      </c>
      <c r="E16" s="1">
        <v>1</v>
      </c>
    </row>
    <row r="17" spans="1:6" x14ac:dyDescent="0.25">
      <c r="A17" t="s">
        <v>32</v>
      </c>
      <c r="B17" s="1">
        <v>383</v>
      </c>
      <c r="C17" s="23">
        <f>GETPIVOTDATA("Parketnummer OMSB: ",$A$13,"Wat is de eerste omstandigheid waaruit blijkt dat de verdachte bekend is met de opgelegde OMSB","Verzetschrift")/GETPIVOTDATA("Parketnummer OMSB: ",$A$13)</f>
        <v>0.77373737373737372</v>
      </c>
      <c r="D17">
        <v>-341</v>
      </c>
      <c r="E17" s="1">
        <v>1</v>
      </c>
    </row>
    <row r="18" spans="1:6" x14ac:dyDescent="0.25">
      <c r="A18" t="s">
        <v>64</v>
      </c>
      <c r="B18" s="1">
        <v>2</v>
      </c>
      <c r="C18" s="23">
        <f>GETPIVOTDATA("Parketnummer OMSB: ",$A$13,"Wat is de eerste omstandigheid waaruit blijkt dat de verdachte bekend is met de opgelegde OMSB",)/GETPIVOTDATA("Parketnummer OMSB: ",$A$13)</f>
        <v>4.0404040404040404E-3</v>
      </c>
      <c r="D18">
        <v>-212</v>
      </c>
      <c r="E18" s="1">
        <v>1</v>
      </c>
    </row>
    <row r="19" spans="1:6" x14ac:dyDescent="0.25">
      <c r="A19" t="s">
        <v>48</v>
      </c>
      <c r="B19" s="1">
        <v>495</v>
      </c>
      <c r="C19" s="23">
        <f>GETPIVOTDATA("Parketnummer OMSB: ",$A$13)/GETPIVOTDATA("Parketnummer OMSB: ",$A$13)</f>
        <v>1</v>
      </c>
      <c r="D19">
        <v>-131</v>
      </c>
      <c r="E19" s="1">
        <v>1</v>
      </c>
    </row>
    <row r="20" spans="1:6" x14ac:dyDescent="0.25">
      <c r="D20">
        <v>-27</v>
      </c>
      <c r="E20" s="1">
        <v>1</v>
      </c>
    </row>
    <row r="21" spans="1:6" x14ac:dyDescent="0.25">
      <c r="D21">
        <v>-15</v>
      </c>
      <c r="E21" s="1">
        <v>1</v>
      </c>
    </row>
    <row r="22" spans="1:6" x14ac:dyDescent="0.25">
      <c r="D22">
        <v>-1</v>
      </c>
      <c r="E22" s="1">
        <v>3</v>
      </c>
    </row>
    <row r="23" spans="1:6" x14ac:dyDescent="0.25">
      <c r="D23">
        <v>0</v>
      </c>
      <c r="E23" s="1">
        <v>183</v>
      </c>
      <c r="F23" s="23">
        <f>GETPIVOTDATA("Parketnummer OMSB: ",$D$3,"Datum berekening",0)/GETPIVOTDATA("Parketnummer OMSB: ",$D$3)</f>
        <v>0.36969696969696969</v>
      </c>
    </row>
    <row r="24" spans="1:6" x14ac:dyDescent="0.25">
      <c r="D24">
        <v>1</v>
      </c>
      <c r="E24" s="1">
        <v>73</v>
      </c>
      <c r="F24" s="23">
        <f>GETPIVOTDATA("Parketnummer OMSB: ",$D$3,"Datum berekening",1)/GETPIVOTDATA("Parketnummer OMSB: ",$D$3)</f>
        <v>0.14747474747474748</v>
      </c>
    </row>
    <row r="25" spans="1:6" x14ac:dyDescent="0.25">
      <c r="D25">
        <v>2</v>
      </c>
      <c r="E25" s="1">
        <v>33</v>
      </c>
      <c r="F25" s="23">
        <f>GETPIVOTDATA("Parketnummer OMSB: ",$D$3,"Datum berekening",2)/GETPIVOTDATA("Parketnummer OMSB: ",$D$3)</f>
        <v>6.6666666666666666E-2</v>
      </c>
    </row>
    <row r="26" spans="1:6" x14ac:dyDescent="0.25">
      <c r="A26" s="16" t="s">
        <v>47</v>
      </c>
      <c r="D26">
        <v>3</v>
      </c>
      <c r="E26" s="1">
        <v>30</v>
      </c>
      <c r="F26" s="23">
        <f>GETPIVOTDATA("Parketnummer OMSB: ",$D$3,"Datum berekening",3)/GETPIVOTDATA("Parketnummer OMSB: ",$D$3)</f>
        <v>6.0606060606060608E-2</v>
      </c>
    </row>
    <row r="27" spans="1:6" x14ac:dyDescent="0.25">
      <c r="A27" s="16" t="s">
        <v>50</v>
      </c>
      <c r="B27" t="s">
        <v>49</v>
      </c>
      <c r="D27">
        <v>4</v>
      </c>
      <c r="E27" s="1">
        <v>20</v>
      </c>
      <c r="F27" s="23">
        <f>GETPIVOTDATA("Parketnummer OMSB: ",$D$3,"Datum berekening",4)/GETPIVOTDATA("Parketnummer OMSB: ",$D$3)</f>
        <v>4.0404040404040407E-2</v>
      </c>
    </row>
    <row r="28" spans="1:6" x14ac:dyDescent="0.25">
      <c r="A28" t="s">
        <v>115</v>
      </c>
      <c r="B28" s="1">
        <v>22</v>
      </c>
      <c r="C28" s="23">
        <f>GETPIVOTDATA("Parketnummer OMSB: ",$A$26,"Bij welk parket is verzet ingesteld (nb zie 13) ","Bij een ander parket dan het parket dat de OMSB heeft opgelegd")/GETPIVOTDATA("Parketnummer OMSB: ",$A$26)</f>
        <v>4.4444444444444446E-2</v>
      </c>
      <c r="D28">
        <v>5</v>
      </c>
      <c r="E28" s="1">
        <v>20</v>
      </c>
      <c r="F28" s="23">
        <f>GETPIVOTDATA("Parketnummer OMSB: ",$D$3,"Datum berekening",5)/GETPIVOTDATA("Parketnummer OMSB: ",$D$3)</f>
        <v>4.0404040404040407E-2</v>
      </c>
    </row>
    <row r="29" spans="1:6" x14ac:dyDescent="0.25">
      <c r="A29" t="s">
        <v>68</v>
      </c>
      <c r="B29" s="1">
        <v>458</v>
      </c>
      <c r="C29" s="23">
        <f>GETPIVOTDATA("Parketnummer OMSB: ",$A$26,"Bij welk parket is verzet ingesteld (nb zie 13) ","Bij het parket dat de OMSB heeft opgelegd")/GETPIVOTDATA("Parketnummer OMSB: ",$A$26)</f>
        <v>0.92525252525252522</v>
      </c>
      <c r="D29">
        <v>6</v>
      </c>
      <c r="E29" s="1">
        <v>9</v>
      </c>
      <c r="F29" s="23">
        <f>GETPIVOTDATA("Parketnummer OMSB: ",$D$3,"Datum berekening",6)/GETPIVOTDATA("Parketnummer OMSB: ",$D$3)</f>
        <v>1.8181818181818181E-2</v>
      </c>
    </row>
    <row r="30" spans="1:6" x14ac:dyDescent="0.25">
      <c r="A30" t="s">
        <v>77</v>
      </c>
      <c r="B30" s="1">
        <v>13</v>
      </c>
      <c r="C30" s="23">
        <f>GETPIVOTDATA("Parketnummer OMSB: ",$A$26,"Bij welk parket is verzet ingesteld (nb zie 13) ","Onbekend (hieronder toelichten)")/GETPIVOTDATA("Parketnummer OMSB: ",$A$26)</f>
        <v>2.6262626262626262E-2</v>
      </c>
      <c r="D30">
        <v>7</v>
      </c>
      <c r="E30" s="1">
        <v>12</v>
      </c>
      <c r="F30" s="23">
        <f>GETPIVOTDATA("Parketnummer OMSB: ",$D$3,"Datum berekening",7)/GETPIVOTDATA("Parketnummer OMSB: ",$D$3)</f>
        <v>2.4242424242424242E-2</v>
      </c>
    </row>
    <row r="31" spans="1:6" x14ac:dyDescent="0.25">
      <c r="A31" t="s">
        <v>64</v>
      </c>
      <c r="B31" s="1">
        <v>1</v>
      </c>
      <c r="C31" s="23">
        <f>GETPIVOTDATA("Parketnummer OMSB: ",$A$26,"Bij welk parket is verzet ingesteld (nb zie 13) ",)/GETPIVOTDATA("Parketnummer OMSB: ",$A$26)</f>
        <v>2.0202020202020202E-3</v>
      </c>
      <c r="D31">
        <v>8</v>
      </c>
      <c r="E31" s="1">
        <v>4</v>
      </c>
      <c r="F31" s="23">
        <f>GETPIVOTDATA("Parketnummer OMSB: ",$D$3,"Datum berekening",8)/GETPIVOTDATA("Parketnummer OMSB: ",$D$3)</f>
        <v>8.0808080808080808E-3</v>
      </c>
    </row>
    <row r="32" spans="1:6" x14ac:dyDescent="0.25">
      <c r="A32" t="s">
        <v>471</v>
      </c>
      <c r="B32" s="1">
        <v>1</v>
      </c>
      <c r="C32" s="23">
        <f>GETPIVOTDATA("Parketnummer OMSB: ",$A$26,"Bij welk parket is verzet ingesteld (nb zie 13) ","Bij een ander parket")/GETPIVOTDATA("Parketnummer OMSB: ",$A$26)</f>
        <v>2.0202020202020202E-3</v>
      </c>
      <c r="D32">
        <v>9</v>
      </c>
      <c r="E32" s="1">
        <v>7</v>
      </c>
      <c r="F32" s="23">
        <f>GETPIVOTDATA("Parketnummer OMSB: ",$D$3,"Datum berekening",9)/GETPIVOTDATA("Parketnummer OMSB: ",$D$3)</f>
        <v>1.4141414141414142E-2</v>
      </c>
    </row>
    <row r="33" spans="1:6" x14ac:dyDescent="0.25">
      <c r="A33" t="s">
        <v>48</v>
      </c>
      <c r="B33" s="1">
        <v>495</v>
      </c>
      <c r="C33" s="23">
        <f>GETPIVOTDATA("Parketnummer OMSB: ",$A$26)/GETPIVOTDATA("Parketnummer OMSB: ",$A$26)</f>
        <v>1</v>
      </c>
      <c r="D33">
        <v>10</v>
      </c>
      <c r="E33" s="1">
        <v>5</v>
      </c>
      <c r="F33" s="23">
        <f>GETPIVOTDATA("Parketnummer OMSB: ",$D$3,"Datum berekening",10)/GETPIVOTDATA("Parketnummer OMSB: ",$D$3)</f>
        <v>1.0101010101010102E-2</v>
      </c>
    </row>
    <row r="34" spans="1:6" x14ac:dyDescent="0.25">
      <c r="B34" s="1"/>
      <c r="D34">
        <v>11</v>
      </c>
      <c r="E34" s="1">
        <v>4</v>
      </c>
      <c r="F34" s="23">
        <f>GETPIVOTDATA("Parketnummer OMSB: ",$D$3,"Datum berekening",11)/GETPIVOTDATA("Parketnummer OMSB: ",$D$3)</f>
        <v>8.0808080808080808E-3</v>
      </c>
    </row>
    <row r="35" spans="1:6" x14ac:dyDescent="0.25">
      <c r="D35">
        <v>12</v>
      </c>
      <c r="E35" s="1">
        <v>6</v>
      </c>
      <c r="F35" s="23">
        <f>GETPIVOTDATA("Parketnummer OMSB: ",$D$3,"Datum berekening",12)/GETPIVOTDATA("Parketnummer OMSB: ",$D$3)</f>
        <v>1.2121212121212121E-2</v>
      </c>
    </row>
    <row r="36" spans="1:6" x14ac:dyDescent="0.25">
      <c r="D36">
        <v>13</v>
      </c>
      <c r="E36" s="1">
        <v>3</v>
      </c>
      <c r="F36" s="23">
        <f>GETPIVOTDATA("Parketnummer OMSB: ",$D$3,"Datum berekening",13)/GETPIVOTDATA("Parketnummer OMSB: ",$D$3)</f>
        <v>6.0606060606060606E-3</v>
      </c>
    </row>
    <row r="37" spans="1:6" x14ac:dyDescent="0.25">
      <c r="A37" s="16" t="s">
        <v>50</v>
      </c>
      <c r="B37" t="s">
        <v>46</v>
      </c>
      <c r="D37">
        <v>14</v>
      </c>
      <c r="E37" s="1">
        <v>5</v>
      </c>
      <c r="F37" s="23">
        <f>GETPIVOTDATA("Parketnummer OMSB: ",$D$3,"Datum berekening",14)/GETPIVOTDATA("Parketnummer OMSB: ",$D$3)</f>
        <v>1.0101010101010102E-2</v>
      </c>
    </row>
    <row r="38" spans="1:6" x14ac:dyDescent="0.25">
      <c r="D38">
        <v>15</v>
      </c>
      <c r="E38" s="1">
        <v>4</v>
      </c>
      <c r="F38" s="23">
        <f>GETPIVOTDATA("Parketnummer OMSB: ",$D$3,"Datum berekening",15)/GETPIVOTDATA("Parketnummer OMSB: ",$D$3)</f>
        <v>8.0808080808080808E-3</v>
      </c>
    </row>
    <row r="39" spans="1:6" x14ac:dyDescent="0.25">
      <c r="A39" s="16" t="s">
        <v>47</v>
      </c>
      <c r="D39">
        <v>16</v>
      </c>
      <c r="E39" s="1">
        <v>2</v>
      </c>
      <c r="F39" s="23">
        <f>GETPIVOTDATA("Parketnummer OMSB: ",$D$3,"Datum berekening",16)/GETPIVOTDATA("Parketnummer OMSB: ",$D$3)</f>
        <v>4.0404040404040404E-3</v>
      </c>
    </row>
    <row r="40" spans="1:6" x14ac:dyDescent="0.25">
      <c r="A40" s="16" t="s">
        <v>51</v>
      </c>
      <c r="B40" t="s">
        <v>49</v>
      </c>
      <c r="D40">
        <v>18</v>
      </c>
      <c r="E40" s="1">
        <v>3</v>
      </c>
      <c r="F40" s="23">
        <f>GETPIVOTDATA("Parketnummer OMSB: ",$D$3,"Datum berekening",18)/GETPIVOTDATA("Parketnummer OMSB: ",$D$3)</f>
        <v>6.0606060606060606E-3</v>
      </c>
    </row>
    <row r="41" spans="1:6" x14ac:dyDescent="0.25">
      <c r="A41" t="s">
        <v>72</v>
      </c>
      <c r="B41" s="1">
        <v>19</v>
      </c>
      <c r="C41" s="23">
        <f>GETPIVOTDATA("Parketnummer OMSB: ",$A$39,"Alleen invullen als bij een ander parket verzet is ingesteld dan het parket dat de OMSB heeft opgelegd:Is het verzet doorgestuurd? ","Ja")/GETPIVOTDATA("Parketnummer OMSB: ",$A$39)</f>
        <v>0.86363636363636365</v>
      </c>
      <c r="D41">
        <v>19</v>
      </c>
      <c r="E41" s="1">
        <v>4</v>
      </c>
      <c r="F41" s="23">
        <f>GETPIVOTDATA("Parketnummer OMSB: ",$D$3,"Datum berekening",19)/GETPIVOTDATA("Parketnummer OMSB: ",$D$3)</f>
        <v>8.0808080808080808E-3</v>
      </c>
    </row>
    <row r="42" spans="1:6" x14ac:dyDescent="0.25">
      <c r="A42" t="s">
        <v>64</v>
      </c>
      <c r="B42" s="1">
        <v>2</v>
      </c>
      <c r="C42" s="23">
        <f>GETPIVOTDATA("Parketnummer OMSB: ",$A$39,"Alleen invullen als bij een ander parket verzet is ingesteld dan het parket dat de OMSB heeft opgelegd:Is het verzet doorgestuurd? ",)/GETPIVOTDATA("Parketnummer OMSB: ",$A$39)</f>
        <v>9.0909090909090912E-2</v>
      </c>
      <c r="D42">
        <v>20</v>
      </c>
      <c r="E42" s="1">
        <v>1</v>
      </c>
      <c r="F42" s="23">
        <f>GETPIVOTDATA("Parketnummer OMSB: ",$D$3,"Datum berekening",20)/GETPIVOTDATA("Parketnummer OMSB: ",$D$3)</f>
        <v>2.0202020202020202E-3</v>
      </c>
    </row>
    <row r="43" spans="1:6" x14ac:dyDescent="0.25">
      <c r="A43" t="s">
        <v>73</v>
      </c>
      <c r="B43" s="1">
        <v>1</v>
      </c>
      <c r="C43" s="23">
        <f>GETPIVOTDATA("Parketnummer OMSB: ",$A$39,"Alleen invullen als bij een ander parket verzet is ingesteld dan het parket dat de OMSB heeft opgelegd:Is het verzet doorgestuurd? ","Nee")/GETPIVOTDATA("Parketnummer OMSB: ",$A$39)</f>
        <v>4.5454545454545456E-2</v>
      </c>
      <c r="D43">
        <v>23</v>
      </c>
      <c r="E43" s="1">
        <v>1</v>
      </c>
      <c r="F43" s="23">
        <f>GETPIVOTDATA("Parketnummer OMSB: ",$D$3,"Datum berekening",23)/GETPIVOTDATA("Parketnummer OMSB: ",$D$3)</f>
        <v>2.0202020202020202E-3</v>
      </c>
    </row>
    <row r="44" spans="1:6" x14ac:dyDescent="0.25">
      <c r="A44" t="s">
        <v>48</v>
      </c>
      <c r="B44" s="1">
        <v>22</v>
      </c>
      <c r="C44" s="23">
        <f>GETPIVOTDATA("Parketnummer OMSB: ",$A$39)/GETPIVOTDATA("Parketnummer OMSB: ",$A$39)</f>
        <v>1</v>
      </c>
      <c r="D44">
        <v>24</v>
      </c>
      <c r="E44" s="1">
        <v>1</v>
      </c>
      <c r="F44" s="23">
        <f>GETPIVOTDATA("Parketnummer OMSB: ",$D$3,"Datum berekening",24)/GETPIVOTDATA("Parketnummer OMSB: ",$D$3)</f>
        <v>2.0202020202020202E-3</v>
      </c>
    </row>
    <row r="45" spans="1:6" x14ac:dyDescent="0.25">
      <c r="D45">
        <v>26</v>
      </c>
      <c r="E45" s="1">
        <v>1</v>
      </c>
      <c r="F45" s="23">
        <f>GETPIVOTDATA("Parketnummer OMSB: ",$D$3,"Datum berekening",26)/GETPIVOTDATA("Parketnummer OMSB: ",$D$3)</f>
        <v>2.0202020202020202E-3</v>
      </c>
    </row>
    <row r="46" spans="1:6" ht="14.25" customHeight="1" x14ac:dyDescent="0.25">
      <c r="D46">
        <v>27</v>
      </c>
      <c r="E46" s="1">
        <v>3</v>
      </c>
      <c r="F46" s="23">
        <f>GETPIVOTDATA("Parketnummer OMSB: ",$D$3,"Datum berekening",27)/GETPIVOTDATA("Parketnummer OMSB: ",$D$3)</f>
        <v>6.0606060606060606E-3</v>
      </c>
    </row>
    <row r="47" spans="1:6" x14ac:dyDescent="0.25">
      <c r="D47">
        <v>30</v>
      </c>
      <c r="E47" s="1">
        <v>2</v>
      </c>
      <c r="F47" s="23">
        <f>GETPIVOTDATA("Parketnummer OMSB: ",$D$3,"Datum berekening",30)/GETPIVOTDATA("Parketnummer OMSB: ",$D$3)</f>
        <v>4.0404040404040404E-3</v>
      </c>
    </row>
    <row r="48" spans="1:6" x14ac:dyDescent="0.25">
      <c r="D48">
        <v>31</v>
      </c>
      <c r="E48" s="1">
        <v>2</v>
      </c>
      <c r="F48" s="23">
        <f>GETPIVOTDATA("Parketnummer OMSB: ",$D$3,"Datum berekening",31)/GETPIVOTDATA("Parketnummer OMSB: ",$D$3)</f>
        <v>4.0404040404040404E-3</v>
      </c>
    </row>
    <row r="49" spans="1:6" x14ac:dyDescent="0.25">
      <c r="D49">
        <v>34</v>
      </c>
      <c r="E49" s="1">
        <v>2</v>
      </c>
      <c r="F49" s="23">
        <f>GETPIVOTDATA("Parketnummer OMSB: ",$D$3,"Datum berekening",34)/GETPIVOTDATA("Parketnummer OMSB: ",$D$3)</f>
        <v>4.0404040404040404E-3</v>
      </c>
    </row>
    <row r="50" spans="1:6" x14ac:dyDescent="0.25">
      <c r="A50" s="16" t="s">
        <v>47</v>
      </c>
      <c r="D50">
        <v>35</v>
      </c>
      <c r="E50" s="1">
        <v>1</v>
      </c>
      <c r="F50" s="23">
        <f>GETPIVOTDATA("Parketnummer OMSB: ",$D$3,"Datum berekening",35)/GETPIVOTDATA("Parketnummer OMSB: ",$D$3)</f>
        <v>2.0202020202020202E-3</v>
      </c>
    </row>
    <row r="51" spans="1:6" x14ac:dyDescent="0.25">
      <c r="A51" s="16" t="s">
        <v>12</v>
      </c>
      <c r="B51" t="s">
        <v>49</v>
      </c>
      <c r="D51">
        <v>40</v>
      </c>
      <c r="E51" s="1">
        <v>1</v>
      </c>
      <c r="F51" s="23">
        <f>GETPIVOTDATA("Parketnummer OMSB: ",$D$3,"Datum berekening",40)/GETPIVOTDATA("Parketnummer OMSB: ",$D$3)</f>
        <v>2.0202020202020202E-3</v>
      </c>
    </row>
    <row r="52" spans="1:6" x14ac:dyDescent="0.25">
      <c r="A52" t="s">
        <v>66</v>
      </c>
      <c r="B52" s="1">
        <v>18</v>
      </c>
      <c r="C52" s="23">
        <f>GETPIVOTDATA("Parketnummer OMSB: ",$A$50,"Wie heeft verzet ingesteld?","Anders (hieronder omschrijven)")/GETPIVOTDATA("Parketnummer OMSB: ",$A$50)</f>
        <v>3.6363636363636362E-2</v>
      </c>
      <c r="D52">
        <v>55</v>
      </c>
      <c r="E52" s="1">
        <v>1</v>
      </c>
      <c r="F52" s="23">
        <f>GETPIVOTDATA("Parketnummer OMSB: ",$D$3,"Datum berekening",55)/GETPIVOTDATA("Parketnummer OMSB: ",$D$3)</f>
        <v>2.0202020202020202E-3</v>
      </c>
    </row>
    <row r="53" spans="1:6" x14ac:dyDescent="0.25">
      <c r="A53" t="s">
        <v>69</v>
      </c>
      <c r="B53" s="1">
        <v>164</v>
      </c>
      <c r="C53" s="23">
        <f>GETPIVOTDATA("Parketnummer OMSB: ",$A$50,"Wie heeft verzet ingesteld?","Bepaaldelijk gevolmachtigde advocaat")/GETPIVOTDATA("Parketnummer OMSB: ",$A$50)</f>
        <v>0.33131313131313134</v>
      </c>
      <c r="D53">
        <v>61</v>
      </c>
      <c r="E53" s="1">
        <v>1</v>
      </c>
      <c r="F53" s="23">
        <f>GETPIVOTDATA("Parketnummer OMSB: ",$D$3,"Datum berekening",61)/GETPIVOTDATA("Parketnummer OMSB: ",$D$3)</f>
        <v>2.0202020202020202E-3</v>
      </c>
    </row>
    <row r="54" spans="1:6" x14ac:dyDescent="0.25">
      <c r="A54" t="s">
        <v>123</v>
      </c>
      <c r="B54" s="1">
        <v>24</v>
      </c>
      <c r="C54" s="23">
        <f>GETPIVOTDATA("Parketnummer OMSB: ",$A$50,"Wie heeft verzet ingesteld?","Rechtspersoon: bestuurder vlgs. KvK-uittreksel")/GETPIVOTDATA("Parketnummer OMSB: ",$A$50)</f>
        <v>4.8484848484848485E-2</v>
      </c>
      <c r="D54">
        <v>69</v>
      </c>
      <c r="E54" s="1">
        <v>1</v>
      </c>
      <c r="F54" s="23">
        <f>GETPIVOTDATA("Parketnummer OMSB: ",$D$3,"Datum berekening",69)/GETPIVOTDATA("Parketnummer OMSB: ",$D$3)</f>
        <v>2.0202020202020202E-3</v>
      </c>
    </row>
    <row r="55" spans="1:6" x14ac:dyDescent="0.25">
      <c r="A55" t="s">
        <v>78</v>
      </c>
      <c r="B55" s="1">
        <v>285</v>
      </c>
      <c r="C55" s="23">
        <f>GETPIVOTDATA("Parketnummer OMSB: ",$A$50,"Wie heeft verzet ingesteld?","Verdachte")/GETPIVOTDATA("Parketnummer OMSB: ",$A$50)</f>
        <v>0.5757575757575758</v>
      </c>
      <c r="D55">
        <v>78</v>
      </c>
      <c r="E55" s="1">
        <v>1</v>
      </c>
      <c r="F55" s="23">
        <f>GETPIVOTDATA("Parketnummer OMSB: ",$D$3,"Datum berekening",78)/GETPIVOTDATA("Parketnummer OMSB: ",$D$3)</f>
        <v>2.0202020202020202E-3</v>
      </c>
    </row>
    <row r="56" spans="1:6" x14ac:dyDescent="0.25">
      <c r="A56" t="s">
        <v>64</v>
      </c>
      <c r="B56" s="1">
        <v>2</v>
      </c>
      <c r="C56" s="23">
        <f>GETPIVOTDATA("Parketnummer OMSB: ",$A$50,"Wie heeft verzet ingesteld?",)/GETPIVOTDATA("Parketnummer OMSB: ",$A$50)</f>
        <v>4.0404040404040404E-3</v>
      </c>
      <c r="D56">
        <v>89</v>
      </c>
      <c r="E56" s="1">
        <v>1</v>
      </c>
      <c r="F56" s="23">
        <f>GETPIVOTDATA("Parketnummer OMSB: ",$D$3,"Datum berekening",89)/GETPIVOTDATA("Parketnummer OMSB: ",$D$3)</f>
        <v>2.0202020202020202E-3</v>
      </c>
    </row>
    <row r="57" spans="1:6" x14ac:dyDescent="0.25">
      <c r="A57" t="s">
        <v>424</v>
      </c>
      <c r="B57" s="1">
        <v>2</v>
      </c>
      <c r="C57" s="23">
        <f>GETPIVOTDATA("Parketnummer OMSB: ",$A$50,"Wie heeft verzet ingesteld?","Bijzondere volmacht met schriftelijke machtiging")/GETPIVOTDATA("Parketnummer OMSB: ",$A$50)</f>
        <v>4.0404040404040404E-3</v>
      </c>
      <c r="D57">
        <v>153</v>
      </c>
      <c r="E57" s="1">
        <v>1</v>
      </c>
      <c r="F57" s="23">
        <f>GETPIVOTDATA("Parketnummer OMSB: ",$D$3,"Datum berekening",153)/GETPIVOTDATA("Parketnummer OMSB: ",$D$3)</f>
        <v>2.0202020202020202E-3</v>
      </c>
    </row>
    <row r="58" spans="1:6" x14ac:dyDescent="0.25">
      <c r="A58" t="s">
        <v>48</v>
      </c>
      <c r="B58" s="1">
        <v>495</v>
      </c>
      <c r="C58" s="23">
        <f>GETPIVOTDATA("Parketnummer OMSB: ",$A$50)/GETPIVOTDATA("Parketnummer OMSB: ",$A$50)</f>
        <v>1</v>
      </c>
      <c r="D58">
        <v>183</v>
      </c>
      <c r="E58" s="1">
        <v>1</v>
      </c>
      <c r="F58" s="23">
        <f>GETPIVOTDATA("Parketnummer OMSB: ",$D$3,"Datum berekening",183)/GETPIVOTDATA("Parketnummer OMSB: ",$D$3)</f>
        <v>2.0202020202020202E-3</v>
      </c>
    </row>
    <row r="59" spans="1:6" x14ac:dyDescent="0.25">
      <c r="B59" s="1"/>
      <c r="D59">
        <v>365</v>
      </c>
      <c r="E59" s="1">
        <v>4</v>
      </c>
      <c r="F59" s="23">
        <f>GETPIVOTDATA("Parketnummer OMSB: ",$D$3,"Datum berekening",365)/GETPIVOTDATA("Parketnummer OMSB: ",$D$3)</f>
        <v>8.0808080808080808E-3</v>
      </c>
    </row>
    <row r="60" spans="1:6" x14ac:dyDescent="0.25">
      <c r="B60" s="1"/>
      <c r="D60">
        <v>366</v>
      </c>
      <c r="E60" s="1">
        <v>2</v>
      </c>
      <c r="F60" s="23">
        <f>GETPIVOTDATA("Parketnummer OMSB: ",$D$3,"Datum berekening",366)/GETPIVOTDATA("Parketnummer OMSB: ",$D$3)</f>
        <v>4.0404040404040404E-3</v>
      </c>
    </row>
    <row r="61" spans="1:6" x14ac:dyDescent="0.25">
      <c r="B61" s="1"/>
      <c r="D61">
        <v>367</v>
      </c>
      <c r="E61" s="1">
        <v>5</v>
      </c>
      <c r="F61" s="23">
        <f>GETPIVOTDATA("Parketnummer OMSB: ",$D$3,"Datum berekening",367)/GETPIVOTDATA("Parketnummer OMSB: ",$D$3)</f>
        <v>1.0101010101010102E-2</v>
      </c>
    </row>
    <row r="62" spans="1:6" x14ac:dyDescent="0.25">
      <c r="B62" s="1"/>
      <c r="D62">
        <v>370</v>
      </c>
      <c r="E62" s="1">
        <v>1</v>
      </c>
      <c r="F62" s="23">
        <f>GETPIVOTDATA("Parketnummer OMSB: ",$D$3,"Datum berekening",370)/GETPIVOTDATA("Parketnummer OMSB: ",$D$3)</f>
        <v>2.0202020202020202E-3</v>
      </c>
    </row>
    <row r="63" spans="1:6" x14ac:dyDescent="0.25">
      <c r="D63">
        <v>384</v>
      </c>
      <c r="E63" s="1">
        <v>1</v>
      </c>
      <c r="F63" s="23">
        <f>GETPIVOTDATA("Parketnummer OMSB: ",$D$3,"Datum berekening",384)/GETPIVOTDATA("Parketnummer OMSB: ",$D$3)</f>
        <v>2.0202020202020202E-3</v>
      </c>
    </row>
    <row r="64" spans="1:6" x14ac:dyDescent="0.25">
      <c r="D64">
        <v>441</v>
      </c>
      <c r="E64" s="1">
        <v>1</v>
      </c>
      <c r="F64" s="23">
        <f>GETPIVOTDATA("Parketnummer OMSB: ",$D$3,"Datum berekening",441)/GETPIVOTDATA("Parketnummer OMSB: ",$D$3)</f>
        <v>2.0202020202020202E-3</v>
      </c>
    </row>
    <row r="65" spans="1:6" x14ac:dyDescent="0.25">
      <c r="D65">
        <v>528</v>
      </c>
      <c r="E65" s="1">
        <v>1</v>
      </c>
      <c r="F65" s="23">
        <f>GETPIVOTDATA("Parketnummer OMSB: ",$D$3,"Datum berekening",528)/GETPIVOTDATA("Parketnummer OMSB: ",$D$3)</f>
        <v>2.0202020202020202E-3</v>
      </c>
    </row>
    <row r="66" spans="1:6" x14ac:dyDescent="0.25">
      <c r="D66">
        <v>605</v>
      </c>
      <c r="E66" s="1">
        <v>1</v>
      </c>
      <c r="F66" s="23">
        <f>GETPIVOTDATA("Parketnummer OMSB: ",$D$3,"Datum berekening",605)/GETPIVOTDATA("Parketnummer OMSB: ",$D$3)</f>
        <v>2.0202020202020202E-3</v>
      </c>
    </row>
    <row r="67" spans="1:6" x14ac:dyDescent="0.25">
      <c r="A67" s="16" t="s">
        <v>47</v>
      </c>
      <c r="D67">
        <v>701</v>
      </c>
      <c r="E67" s="1">
        <v>1</v>
      </c>
      <c r="F67" s="23">
        <f>GETPIVOTDATA("Parketnummer OMSB: ",$D$3,"Datum berekening",701)/GETPIVOTDATA("Parketnummer OMSB: ",$D$3)</f>
        <v>2.0202020202020202E-3</v>
      </c>
    </row>
    <row r="68" spans="1:6" x14ac:dyDescent="0.25">
      <c r="A68" s="16" t="s">
        <v>13</v>
      </c>
      <c r="B68" t="s">
        <v>49</v>
      </c>
      <c r="D68">
        <v>731</v>
      </c>
      <c r="E68" s="1">
        <v>2</v>
      </c>
      <c r="F68" s="23">
        <f>GETPIVOTDATA("Parketnummer OMSB: ",$D$3,"Datum berekening",731)/GETPIVOTDATA("Parketnummer OMSB: ",$D$3)</f>
        <v>4.0404040404040404E-3</v>
      </c>
    </row>
    <row r="69" spans="1:6" x14ac:dyDescent="0.25">
      <c r="A69" t="s">
        <v>107</v>
      </c>
      <c r="B69" s="1">
        <v>31</v>
      </c>
      <c r="C69" s="23">
        <f>GETPIVOTDATA("Parketnummer OMSB: ",$A$67,"Hoe is het verzet ingesteld?","In persoon")/GETPIVOTDATA("Parketnummer OMSB: ",$A$67)</f>
        <v>6.2626262626262627E-2</v>
      </c>
      <c r="D69">
        <v>5844</v>
      </c>
      <c r="E69" s="1">
        <v>1</v>
      </c>
      <c r="F69" s="23">
        <f>GETPIVOTDATA("Parketnummer OMSB: ",$D$3,"Datum berekening",5844)/GETPIVOTDATA("Parketnummer OMSB: ",$D$3)</f>
        <v>2.0202020202020202E-3</v>
      </c>
    </row>
    <row r="70" spans="1:6" x14ac:dyDescent="0.25">
      <c r="A70" t="s">
        <v>70</v>
      </c>
      <c r="B70" s="1">
        <v>452</v>
      </c>
      <c r="C70" s="23">
        <f>GETPIVOTDATA("Parketnummer OMSB: ",$A$67,"Hoe is het verzet ingesteld?","Schriftelijk")/GETPIVOTDATA("Parketnummer OMSB: ",$A$67)</f>
        <v>0.91313131313131313</v>
      </c>
      <c r="D70" t="s">
        <v>134</v>
      </c>
      <c r="E70" s="1">
        <v>4</v>
      </c>
      <c r="F70" s="23">
        <f>GETPIVOTDATA("Parketnummer OMSB: ",$D$3,"Datum berekening",#VALUE!)/GETPIVOTDATA("Parketnummer OMSB: ",$D$3)</f>
        <v>8.0808080808080808E-3</v>
      </c>
    </row>
    <row r="71" spans="1:6" x14ac:dyDescent="0.25">
      <c r="A71" t="s">
        <v>64</v>
      </c>
      <c r="B71" s="1">
        <v>2</v>
      </c>
      <c r="C71" s="23">
        <f>GETPIVOTDATA("Parketnummer OMSB: ",$A$67,"Hoe is het verzet ingesteld?",)/GETPIVOTDATA("Parketnummer OMSB: ",$A$67)</f>
        <v>4.0404040404040404E-3</v>
      </c>
      <c r="D71" t="s">
        <v>64</v>
      </c>
      <c r="E71" s="1"/>
    </row>
    <row r="72" spans="1:6" x14ac:dyDescent="0.25">
      <c r="A72" t="s">
        <v>97</v>
      </c>
      <c r="B72" s="1">
        <v>3</v>
      </c>
      <c r="C72" s="23">
        <f>GETPIVOTDATA("Parketnummer OMSB: ",$A$67,"Hoe is het verzet ingesteld?","Onbekend")/GETPIVOTDATA("Parketnummer OMSB: ",$A$67)</f>
        <v>6.0606060606060606E-3</v>
      </c>
      <c r="D72" t="s">
        <v>48</v>
      </c>
      <c r="E72" s="1">
        <v>495</v>
      </c>
    </row>
    <row r="73" spans="1:6" x14ac:dyDescent="0.25">
      <c r="A73" t="s">
        <v>66</v>
      </c>
      <c r="B73" s="1">
        <v>7</v>
      </c>
      <c r="C73" s="23">
        <f>GETPIVOTDATA("Parketnummer OMSB: ",$A$67,"Hoe is het verzet ingesteld?","Anders (hieronder omschrijven)")/GETPIVOTDATA("Parketnummer OMSB: ",$A$67)</f>
        <v>1.4141414141414142E-2</v>
      </c>
    </row>
    <row r="74" spans="1:6" x14ac:dyDescent="0.25">
      <c r="A74" t="s">
        <v>48</v>
      </c>
      <c r="B74" s="1">
        <v>495</v>
      </c>
      <c r="C74" s="23">
        <f>GETPIVOTDATA("Parketnummer OMSB: ",$A$67)/GETPIVOTDATA("Parketnummer OMSB: ",$A$67)</f>
        <v>1</v>
      </c>
    </row>
    <row r="75" spans="1:6" x14ac:dyDescent="0.25">
      <c r="B75" s="1"/>
    </row>
    <row r="76" spans="1:6" x14ac:dyDescent="0.25">
      <c r="B76" s="1"/>
    </row>
    <row r="77" spans="1:6" x14ac:dyDescent="0.25">
      <c r="B77" s="1"/>
    </row>
    <row r="78" spans="1:6" x14ac:dyDescent="0.25">
      <c r="A78" s="16" t="s">
        <v>13</v>
      </c>
      <c r="B78" t="s">
        <v>46</v>
      </c>
    </row>
    <row r="80" spans="1:6" x14ac:dyDescent="0.25">
      <c r="A80" s="16" t="s">
        <v>47</v>
      </c>
    </row>
    <row r="81" spans="1:3" x14ac:dyDescent="0.25">
      <c r="A81" s="16" t="s">
        <v>52</v>
      </c>
      <c r="B81" t="s">
        <v>49</v>
      </c>
    </row>
    <row r="82" spans="1:3" x14ac:dyDescent="0.25">
      <c r="A82" t="s">
        <v>72</v>
      </c>
      <c r="B82" s="1">
        <v>303</v>
      </c>
      <c r="C82" s="23">
        <f>GETPIVOTDATA("Parketnummer OMSB: ",$A$80,"Alleen invullen als schriftelijk verzet is ingesteld: Bevat de brief een datumstempel?","Ja")/GETPIVOTDATA("Parketnummer OMSB: ",$A$80)</f>
        <v>0.67035398230088494</v>
      </c>
    </row>
    <row r="83" spans="1:3" x14ac:dyDescent="0.25">
      <c r="A83" t="s">
        <v>73</v>
      </c>
      <c r="B83" s="1">
        <v>86</v>
      </c>
      <c r="C83" s="23">
        <f>GETPIVOTDATA("Parketnummer OMSB: ",$A$80,"Alleen invullen als schriftelijk verzet is ingesteld: Bevat de brief een datumstempel?","Nee")/GETPIVOTDATA("Parketnummer OMSB: ",$A$80)</f>
        <v>0.19026548672566371</v>
      </c>
    </row>
    <row r="84" spans="1:3" x14ac:dyDescent="0.25">
      <c r="A84" t="s">
        <v>64</v>
      </c>
      <c r="B84" s="1">
        <v>63</v>
      </c>
      <c r="C84" s="23">
        <f>GETPIVOTDATA("Parketnummer OMSB: ",$A$80,"Alleen invullen als schriftelijk verzet is ingesteld: Bevat de brief een datumstempel?",)/GETPIVOTDATA("Parketnummer OMSB: ",$A$80)</f>
        <v>0.13938053097345132</v>
      </c>
    </row>
    <row r="85" spans="1:3" x14ac:dyDescent="0.25">
      <c r="A85" t="s">
        <v>48</v>
      </c>
      <c r="B85" s="1">
        <v>452</v>
      </c>
      <c r="C85" s="23">
        <f>GETPIVOTDATA("Parketnummer OMSB: ",$A$80)/GETPIVOTDATA("Parketnummer OMSB: ",$A$80)</f>
        <v>1</v>
      </c>
    </row>
    <row r="88" spans="1:3" x14ac:dyDescent="0.25">
      <c r="A88" s="16" t="s">
        <v>47</v>
      </c>
    </row>
    <row r="89" spans="1:3" x14ac:dyDescent="0.25">
      <c r="A89" s="16" t="s">
        <v>15</v>
      </c>
      <c r="B89" t="s">
        <v>49</v>
      </c>
    </row>
    <row r="90" spans="1:3" x14ac:dyDescent="0.25">
      <c r="A90" t="s">
        <v>72</v>
      </c>
      <c r="B90" s="1">
        <v>490</v>
      </c>
      <c r="C90" s="23">
        <f>GETPIVOTDATA("Parketnummer OMSB: ",$A$88,"Is er een akte van verzet opgemaakt?","Ja")/GETPIVOTDATA("Parketnummer OMSB: ",$A$88)</f>
        <v>0.98989898989898994</v>
      </c>
    </row>
    <row r="91" spans="1:3" x14ac:dyDescent="0.25">
      <c r="A91" t="s">
        <v>64</v>
      </c>
      <c r="B91" s="1">
        <v>1</v>
      </c>
      <c r="C91" s="23">
        <f>GETPIVOTDATA("Parketnummer OMSB: ",$A$88,"Is er een akte van verzet opgemaakt?",)/GETPIVOTDATA("Parketnummer OMSB: ",$A$88)</f>
        <v>2.0202020202020202E-3</v>
      </c>
    </row>
    <row r="92" spans="1:3" x14ac:dyDescent="0.25">
      <c r="A92" t="s">
        <v>73</v>
      </c>
      <c r="B92" s="1">
        <v>4</v>
      </c>
      <c r="C92" s="23">
        <f>GETPIVOTDATA("Parketnummer OMSB: ",$A$88,"Is er een akte van verzet opgemaakt?","Nee")/GETPIVOTDATA("Parketnummer OMSB: ",$A$88)</f>
        <v>8.0808080808080808E-3</v>
      </c>
    </row>
    <row r="93" spans="1:3" x14ac:dyDescent="0.25">
      <c r="A93" t="s">
        <v>48</v>
      </c>
      <c r="B93" s="1">
        <v>495</v>
      </c>
    </row>
    <row r="96" spans="1:3" x14ac:dyDescent="0.25">
      <c r="A96" s="16" t="s">
        <v>47</v>
      </c>
    </row>
    <row r="97" spans="1:3" x14ac:dyDescent="0.25">
      <c r="A97" s="16" t="s">
        <v>17</v>
      </c>
      <c r="B97" t="s">
        <v>49</v>
      </c>
    </row>
    <row r="98" spans="1:3" x14ac:dyDescent="0.25">
      <c r="A98" t="s">
        <v>137</v>
      </c>
      <c r="B98" s="1">
        <v>22</v>
      </c>
      <c r="C98" s="23">
        <f>GETPIVOTDATA("Parketnummer OMSB: ",$A$96,"Welk parket heeft de akte verzet opgemaakt? ","Een ander parket")/GETPIVOTDATA("Parketnummer OMSB: ",$A$96)</f>
        <v>4.4444444444444446E-2</v>
      </c>
    </row>
    <row r="99" spans="1:3" x14ac:dyDescent="0.25">
      <c r="A99" t="s">
        <v>97</v>
      </c>
      <c r="B99" s="1">
        <v>3</v>
      </c>
      <c r="C99" s="23">
        <f>GETPIVOTDATA("Parketnummer OMSB: ",$A$96,"Welk parket heeft de akte verzet opgemaakt? ","Onbekend")/GETPIVOTDATA("Parketnummer OMSB: ",$A$96)</f>
        <v>6.0606060606060606E-3</v>
      </c>
    </row>
    <row r="100" spans="1:3" x14ac:dyDescent="0.25">
      <c r="A100" t="s">
        <v>79</v>
      </c>
      <c r="B100" s="1">
        <v>458</v>
      </c>
      <c r="C100" s="23">
        <f>GETPIVOTDATA("Parketnummer OMSB: ",$A$96,"Welk parket heeft de akte verzet opgemaakt? ","Parket dat de OMSB heeft opgelegd")/GETPIVOTDATA("Parketnummer OMSB: ",$A$96)</f>
        <v>0.92525252525252522</v>
      </c>
    </row>
    <row r="101" spans="1:3" x14ac:dyDescent="0.25">
      <c r="A101" t="s">
        <v>64</v>
      </c>
      <c r="B101" s="1">
        <v>12</v>
      </c>
      <c r="C101" s="23">
        <f>GETPIVOTDATA("Parketnummer OMSB: ",$A$96,"Welk parket heeft de akte verzet opgemaakt? ",)/GETPIVOTDATA("Parketnummer OMSB: ",$A$96)</f>
        <v>2.4242424242424242E-2</v>
      </c>
    </row>
    <row r="102" spans="1:3" x14ac:dyDescent="0.25">
      <c r="A102" t="s">
        <v>48</v>
      </c>
      <c r="B102" s="1">
        <v>495</v>
      </c>
      <c r="C102" s="23">
        <f>GETPIVOTDATA("Parketnummer OMSB: ",$A$96)/GETPIVOTDATA("Parketnummer OMSB: ",$A$96)</f>
        <v>1</v>
      </c>
    </row>
    <row r="105" spans="1:3" x14ac:dyDescent="0.25">
      <c r="A105" s="16" t="s">
        <v>17</v>
      </c>
      <c r="B105" t="s">
        <v>46</v>
      </c>
    </row>
    <row r="107" spans="1:3" x14ac:dyDescent="0.25">
      <c r="A107" s="16" t="s">
        <v>47</v>
      </c>
    </row>
    <row r="108" spans="1:3" x14ac:dyDescent="0.25">
      <c r="A108" s="16" t="s">
        <v>53</v>
      </c>
      <c r="B108" t="s">
        <v>49</v>
      </c>
    </row>
    <row r="109" spans="1:3" x14ac:dyDescent="0.25">
      <c r="A109" t="s">
        <v>72</v>
      </c>
      <c r="B109" s="1">
        <v>21</v>
      </c>
      <c r="C109" s="23">
        <f>GETPIVOTDATA("Parketnummer OMSB: ",$A$107,"Alleen invullen indien de akte is opgemaakt door een ander parket dan het parket dat de OMSB heeft opgelegd: Is in de akte opgenomen waar het verzet is ingediend? ","Ja")/GETPIVOTDATA("Parketnummer OMSB: ",$A$107)</f>
        <v>0.95454545454545459</v>
      </c>
    </row>
    <row r="110" spans="1:3" x14ac:dyDescent="0.25">
      <c r="A110" t="s">
        <v>64</v>
      </c>
      <c r="B110" s="1">
        <v>1</v>
      </c>
      <c r="C110" s="23">
        <f>GETPIVOTDATA("Parketnummer OMSB: ",$A$107,"Alleen invullen indien de akte is opgemaakt door een ander parket dan het parket dat de OMSB heeft opgelegd: Is in de akte opgenomen waar het verzet is ingediend? ",)/GETPIVOTDATA("Parketnummer OMSB: ",$A$107)</f>
        <v>4.5454545454545456E-2</v>
      </c>
    </row>
    <row r="111" spans="1:3" x14ac:dyDescent="0.25">
      <c r="A111" t="s">
        <v>48</v>
      </c>
      <c r="B111" s="1">
        <v>22</v>
      </c>
      <c r="C111" s="23">
        <f>GETPIVOTDATA("Parketnummer OMSB: ",$A$107)/GETPIVOTDATA("Parketnummer OMSB: ",$A$107)</f>
        <v>1</v>
      </c>
    </row>
    <row r="114" spans="1:3" x14ac:dyDescent="0.25">
      <c r="A114" s="16" t="s">
        <v>47</v>
      </c>
    </row>
    <row r="115" spans="1:3" x14ac:dyDescent="0.25">
      <c r="A115" s="16" t="s">
        <v>54</v>
      </c>
      <c r="B115" t="s">
        <v>49</v>
      </c>
    </row>
    <row r="116" spans="1:3" x14ac:dyDescent="0.25">
      <c r="A116" t="s">
        <v>72</v>
      </c>
      <c r="B116" s="1">
        <v>401</v>
      </c>
      <c r="C116" s="23">
        <f>GETPIVOTDATA("Parketnummer OMSB: ",$A$114,"Is de juiste datum van het instellen van verzet opgenomen? NB: dit is de datum waarop de brief op het parket binnen komt of de datum waarop iemand aan de balie is verschenen om verzet in te stellen. ","Ja")/GETPIVOTDATA("Parketnummer OMSB: ",$A$114)</f>
        <v>0.8101010101010101</v>
      </c>
    </row>
    <row r="117" spans="1:3" x14ac:dyDescent="0.25">
      <c r="A117" t="s">
        <v>73</v>
      </c>
      <c r="B117" s="1">
        <v>53</v>
      </c>
      <c r="C117" s="23">
        <f>GETPIVOTDATA("Parketnummer OMSB: ",$A$114,"Is de juiste datum van het instellen van verzet opgenomen? NB: dit is de datum waarop de brief op het parket binnen komt of de datum waarop iemand aan de balie is verschenen om verzet in te stellen. ","Nee")/GETPIVOTDATA("Parketnummer OMSB: ",$A$114)</f>
        <v>0.10707070707070707</v>
      </c>
    </row>
    <row r="118" spans="1:3" x14ac:dyDescent="0.25">
      <c r="A118" t="s">
        <v>82</v>
      </c>
      <c r="B118" s="1">
        <v>34</v>
      </c>
      <c r="C118" s="23">
        <f>GETPIVOTDATA("Parketnummer OMSB: ",$A$114,"Is de juiste datum van het instellen van verzet opgenomen? NB: dit is de datum waarop de brief op het parket binnen komt of de datum waarop iemand aan de balie is verschenen om verzet in te stellen. ","Onduidelijk (hieronder toelichten)")/GETPIVOTDATA("Parketnummer OMSB: ",$A$114)</f>
        <v>6.8686868686868685E-2</v>
      </c>
    </row>
    <row r="119" spans="1:3" x14ac:dyDescent="0.25">
      <c r="A119" t="s">
        <v>64</v>
      </c>
      <c r="B119" s="1">
        <v>7</v>
      </c>
      <c r="C119" s="23">
        <f>GETPIVOTDATA("Parketnummer OMSB: ",$A$114,"Is de juiste datum van het instellen van verzet opgenomen? NB: dit is de datum waarop de brief op het parket binnen komt of de datum waarop iemand aan de balie is verschenen om verzet in te stellen. ",)/GETPIVOTDATA("Parketnummer OMSB: ",$A$114)</f>
        <v>1.4141414141414142E-2</v>
      </c>
    </row>
    <row r="120" spans="1:3" x14ac:dyDescent="0.25">
      <c r="A120" t="s">
        <v>48</v>
      </c>
      <c r="B120" s="1">
        <v>495</v>
      </c>
      <c r="C120" s="23">
        <f>GETPIVOTDATA("Parketnummer OMSB: ",$A$114)/GETPIVOTDATA("Parketnummer OMSB: ",$A$114)</f>
        <v>1</v>
      </c>
    </row>
    <row r="125" spans="1:3" x14ac:dyDescent="0.25">
      <c r="A125" s="16" t="s">
        <v>47</v>
      </c>
    </row>
    <row r="126" spans="1:3" x14ac:dyDescent="0.25">
      <c r="A126" s="16" t="s">
        <v>55</v>
      </c>
      <c r="B126" t="s">
        <v>49</v>
      </c>
    </row>
    <row r="127" spans="1:3" x14ac:dyDescent="0.25">
      <c r="A127" t="s">
        <v>72</v>
      </c>
      <c r="B127" s="1">
        <v>487</v>
      </c>
      <c r="C127" s="23">
        <f>GETPIVOTDATA("Parketnummer OMSB: ",$A$125,"Is in de akte opgenomen tegen welke OMSB verzet is ingesteld? (Zowel parketnummer als CJIB-nummer zijn mogelijk)","Ja")/GETPIVOTDATA("Parketnummer OMSB: ",$A$125)</f>
        <v>0.98383838383838385</v>
      </c>
    </row>
    <row r="128" spans="1:3" x14ac:dyDescent="0.25">
      <c r="A128" t="s">
        <v>64</v>
      </c>
      <c r="B128" s="1">
        <v>8</v>
      </c>
      <c r="C128" s="23">
        <f>GETPIVOTDATA("Parketnummer OMSB: ",$A$125,"Is in de akte opgenomen tegen welke OMSB verzet is ingesteld? (Zowel parketnummer als CJIB-nummer zijn mogelijk)",)/GETPIVOTDATA("Parketnummer OMSB: ",$A$125)</f>
        <v>1.6161616161616162E-2</v>
      </c>
    </row>
    <row r="129" spans="1:3" x14ac:dyDescent="0.25">
      <c r="A129" t="s">
        <v>48</v>
      </c>
      <c r="B129" s="1">
        <v>495</v>
      </c>
      <c r="C129" s="23">
        <f>GETPIVOTDATA("Parketnummer OMSB: ",$A$125)/GETPIVOTDATA("Parketnummer OMSB: ",$A$125)</f>
        <v>1</v>
      </c>
    </row>
    <row r="132" spans="1:3" x14ac:dyDescent="0.25">
      <c r="A132" s="16" t="s">
        <v>47</v>
      </c>
    </row>
    <row r="133" spans="1:3" x14ac:dyDescent="0.25">
      <c r="A133" s="16" t="s">
        <v>56</v>
      </c>
      <c r="B133" t="s">
        <v>49</v>
      </c>
    </row>
    <row r="134" spans="1:3" x14ac:dyDescent="0.25">
      <c r="A134" t="s">
        <v>72</v>
      </c>
      <c r="B134" s="1">
        <v>469</v>
      </c>
      <c r="C134" s="23">
        <f>GETPIVOTDATA("Parketnummer OMSB: ",$A$132,"Is de naam van degene die verzet heeft ingesteld in de akte opgenomen? NB: Dit moet degene zijn die volgens het antwoord op vraag 8 verzet heeft ingesteld. Als dit afwijkt nee invullen.","Ja")/GETPIVOTDATA("Parketnummer OMSB: ",$A$132)</f>
        <v>0.94747474747474747</v>
      </c>
    </row>
    <row r="135" spans="1:3" x14ac:dyDescent="0.25">
      <c r="A135" t="s">
        <v>73</v>
      </c>
      <c r="B135" s="1">
        <v>20</v>
      </c>
      <c r="C135" s="23">
        <f>GETPIVOTDATA("Parketnummer OMSB: ",$A$132,"Is de naam van degene die verzet heeft ingesteld in de akte opgenomen? NB: Dit moet degene zijn die volgens het antwoord op vraag 8 verzet heeft ingesteld. Als dit afwijkt nee invullen.","Nee")/GETPIVOTDATA("Parketnummer OMSB: ",$A$132)</f>
        <v>4.0404040404040407E-2</v>
      </c>
    </row>
    <row r="136" spans="1:3" x14ac:dyDescent="0.25">
      <c r="A136" t="s">
        <v>64</v>
      </c>
      <c r="B136" s="1">
        <v>6</v>
      </c>
      <c r="C136" s="23">
        <f>GETPIVOTDATA("Parketnummer OMSB: ",$A$132,"Is de naam van degene die verzet heeft ingesteld in de akte opgenomen? NB: Dit moet degene zijn die volgens het antwoord op vraag 8 verzet heeft ingesteld. Als dit afwijkt nee invullen.",)/GETPIVOTDATA("Parketnummer OMSB: ",$A$132)</f>
        <v>1.2121212121212121E-2</v>
      </c>
    </row>
    <row r="137" spans="1:3" x14ac:dyDescent="0.25">
      <c r="A137" t="s">
        <v>48</v>
      </c>
      <c r="B137" s="1">
        <v>495</v>
      </c>
      <c r="C137" s="23">
        <f>SUM(C134:C136)</f>
        <v>1</v>
      </c>
    </row>
    <row r="140" spans="1:3" x14ac:dyDescent="0.25">
      <c r="A140" s="16" t="s">
        <v>47</v>
      </c>
    </row>
    <row r="141" spans="1:3" x14ac:dyDescent="0.25">
      <c r="A141" s="16" t="s">
        <v>23</v>
      </c>
      <c r="B141" t="s">
        <v>49</v>
      </c>
    </row>
    <row r="142" spans="1:3" x14ac:dyDescent="0.25">
      <c r="A142" t="s">
        <v>72</v>
      </c>
      <c r="B142" s="1">
        <v>478</v>
      </c>
      <c r="C142" s="23">
        <f>GETPIVOTDATA("Parketnummer OMSB: ",$A$140,"Is op de akte aangegeven hoe het verzet is ingesteld?","Ja")/GETPIVOTDATA("Parketnummer OMSB: ",$A$140)</f>
        <v>0.96565656565656566</v>
      </c>
    </row>
    <row r="143" spans="1:3" x14ac:dyDescent="0.25">
      <c r="A143" t="s">
        <v>64</v>
      </c>
      <c r="B143" s="1">
        <v>6</v>
      </c>
      <c r="C143" s="23">
        <f>GETPIVOTDATA("Parketnummer OMSB: ",$A$140,"Is op de akte aangegeven hoe het verzet is ingesteld?",)/GETPIVOTDATA("Parketnummer OMSB: ",$A$140)</f>
        <v>1.2121212121212121E-2</v>
      </c>
    </row>
    <row r="144" spans="1:3" x14ac:dyDescent="0.25">
      <c r="A144" t="s">
        <v>82</v>
      </c>
      <c r="B144" s="1">
        <v>10</v>
      </c>
      <c r="C144" s="23">
        <f>GETPIVOTDATA("Parketnummer OMSB: ",$A$140,"Is op de akte aangegeven hoe het verzet is ingesteld?","Onduidelijk (hieronder toelichten)")/GETPIVOTDATA("Parketnummer OMSB: ",$A$140)</f>
        <v>2.0202020202020204E-2</v>
      </c>
    </row>
    <row r="145" spans="1:3" x14ac:dyDescent="0.25">
      <c r="A145" t="s">
        <v>73</v>
      </c>
      <c r="B145" s="1">
        <v>1</v>
      </c>
      <c r="C145" s="23">
        <f>GETPIVOTDATA("Parketnummer OMSB: ",$A$140,"Is op de akte aangegeven hoe het verzet is ingesteld?","Nee")/GETPIVOTDATA("Parketnummer OMSB: ",$A$140)</f>
        <v>2.0202020202020202E-3</v>
      </c>
    </row>
    <row r="146" spans="1:3" x14ac:dyDescent="0.25">
      <c r="A146" t="s">
        <v>48</v>
      </c>
      <c r="B146" s="1">
        <v>495</v>
      </c>
      <c r="C146" s="23">
        <f>SUM(C142:C145)</f>
        <v>1</v>
      </c>
    </row>
    <row r="148" spans="1:3" x14ac:dyDescent="0.25">
      <c r="A148" s="16" t="s">
        <v>47</v>
      </c>
    </row>
    <row r="149" spans="1:3" x14ac:dyDescent="0.25">
      <c r="A149" s="16" t="s">
        <v>24</v>
      </c>
      <c r="B149" t="s">
        <v>49</v>
      </c>
    </row>
    <row r="150" spans="1:3" x14ac:dyDescent="0.25">
      <c r="A150" t="s">
        <v>73</v>
      </c>
      <c r="B150" s="1">
        <v>401</v>
      </c>
      <c r="C150" s="23">
        <f>GETPIVOTDATA("Parketnummer OMSB: ",$A$148,"Is de naam van degene die de akte heeft opgemaakt vermeld?","Nee")/GETPIVOTDATA("Parketnummer OMSB: ",$A$148)</f>
        <v>0.8101010101010101</v>
      </c>
    </row>
    <row r="151" spans="1:3" x14ac:dyDescent="0.25">
      <c r="A151" t="s">
        <v>64</v>
      </c>
      <c r="B151" s="1">
        <v>7</v>
      </c>
      <c r="C151" s="23">
        <f>GETPIVOTDATA("Parketnummer OMSB: ",$A$148,"Is de naam van degene die de akte heeft opgemaakt vermeld?",)/GETPIVOTDATA("Parketnummer OMSB: ",$A$148)</f>
        <v>1.4141414141414142E-2</v>
      </c>
    </row>
    <row r="152" spans="1:3" x14ac:dyDescent="0.25">
      <c r="A152" t="s">
        <v>72</v>
      </c>
      <c r="B152" s="1">
        <v>87</v>
      </c>
      <c r="C152" s="23">
        <f>GETPIVOTDATA("Parketnummer OMSB: ",$A$148,"Is de naam van degene die de akte heeft opgemaakt vermeld?","Ja")/GETPIVOTDATA("Parketnummer OMSB: ",$A$148)</f>
        <v>0.17575757575757575</v>
      </c>
    </row>
    <row r="153" spans="1:3" x14ac:dyDescent="0.25">
      <c r="A153" t="s">
        <v>48</v>
      </c>
      <c r="B153" s="1">
        <v>495</v>
      </c>
      <c r="C153" s="23">
        <f>SUM(C150:C152)</f>
        <v>1</v>
      </c>
    </row>
    <row r="156" spans="1:3" x14ac:dyDescent="0.25">
      <c r="A156" s="16" t="s">
        <v>47</v>
      </c>
    </row>
    <row r="157" spans="1:3" x14ac:dyDescent="0.25">
      <c r="A157" s="16" t="s">
        <v>25</v>
      </c>
      <c r="B157" t="s">
        <v>49</v>
      </c>
    </row>
    <row r="158" spans="1:3" x14ac:dyDescent="0.25">
      <c r="A158" t="s">
        <v>72</v>
      </c>
      <c r="B158" s="1">
        <v>420</v>
      </c>
      <c r="C158" s="23">
        <f>GETPIVOTDATA("Parketnummer OMSB: ",$A$156,"Is de akte ondertekend door degene die de akte heeft opgemaakt?","Ja")/GETPIVOTDATA("Parketnummer OMSB: ",$A$156)</f>
        <v>0.84848484848484851</v>
      </c>
    </row>
    <row r="159" spans="1:3" x14ac:dyDescent="0.25">
      <c r="A159" t="s">
        <v>73</v>
      </c>
      <c r="B159" s="1">
        <v>53</v>
      </c>
      <c r="C159" s="23">
        <f>GETPIVOTDATA("Parketnummer OMSB: ",$A$156,"Is de akte ondertekend door degene die de akte heeft opgemaakt?","Nee")/GETPIVOTDATA("Parketnummer OMSB: ",$A$156)</f>
        <v>0.10707070707070707</v>
      </c>
    </row>
    <row r="160" spans="1:3" x14ac:dyDescent="0.25">
      <c r="A160" t="s">
        <v>64</v>
      </c>
      <c r="B160" s="1">
        <v>22</v>
      </c>
      <c r="C160" s="23">
        <f>GETPIVOTDATA("Parketnummer OMSB: ",$A$156,"Is de akte ondertekend door degene die de akte heeft opgemaakt?",)/GETPIVOTDATA("Parketnummer OMSB: ",$A$156)</f>
        <v>4.4444444444444446E-2</v>
      </c>
    </row>
    <row r="161" spans="1:3" x14ac:dyDescent="0.25">
      <c r="A161" t="s">
        <v>48</v>
      </c>
      <c r="B161" s="1">
        <v>495</v>
      </c>
      <c r="C161" s="23">
        <f>SUM(C158:C160)</f>
        <v>1</v>
      </c>
    </row>
    <row r="163" spans="1:3" x14ac:dyDescent="0.25">
      <c r="A163" s="16" t="s">
        <v>13</v>
      </c>
      <c r="B163" t="s">
        <v>46</v>
      </c>
    </row>
    <row r="165" spans="1:3" x14ac:dyDescent="0.25">
      <c r="A165" s="16" t="s">
        <v>47</v>
      </c>
    </row>
    <row r="166" spans="1:3" x14ac:dyDescent="0.25">
      <c r="A166" s="16" t="s">
        <v>57</v>
      </c>
      <c r="B166" t="s">
        <v>49</v>
      </c>
    </row>
    <row r="167" spans="1:3" x14ac:dyDescent="0.25">
      <c r="A167" t="s">
        <v>72</v>
      </c>
      <c r="B167" s="1">
        <v>25</v>
      </c>
      <c r="C167" s="23">
        <f>GETPIVOTDATA("Parketnummer OMSB: ",$A$165,"Alleen invullen indien verzet in persoon is ingesteld: is de akte ondertekend door degene die verzet heeft ingesteld? ","Ja")/GETPIVOTDATA("Parketnummer OMSB: ",$A$165)</f>
        <v>0.80645161290322576</v>
      </c>
    </row>
    <row r="168" spans="1:3" x14ac:dyDescent="0.25">
      <c r="A168" t="s">
        <v>73</v>
      </c>
      <c r="B168" s="1">
        <v>3</v>
      </c>
      <c r="C168" s="23">
        <f>GETPIVOTDATA("Parketnummer OMSB: ",$A$165,"Alleen invullen indien verzet in persoon is ingesteld: is de akte ondertekend door degene die verzet heeft ingesteld? ","Nee")/GETPIVOTDATA("Parketnummer OMSB: ",$A$165)</f>
        <v>9.6774193548387094E-2</v>
      </c>
    </row>
    <row r="169" spans="1:3" x14ac:dyDescent="0.25">
      <c r="A169" t="s">
        <v>64</v>
      </c>
      <c r="B169" s="1">
        <v>3</v>
      </c>
      <c r="C169" s="23">
        <f>GETPIVOTDATA("Parketnummer OMSB: ",$A$165,"Alleen invullen indien verzet in persoon is ingesteld: is de akte ondertekend door degene die verzet heeft ingesteld? ",)/GETPIVOTDATA("Parketnummer OMSB: ",$A$165)</f>
        <v>9.6774193548387094E-2</v>
      </c>
    </row>
    <row r="170" spans="1:3" x14ac:dyDescent="0.25">
      <c r="A170" t="s">
        <v>48</v>
      </c>
      <c r="B170" s="1">
        <v>31</v>
      </c>
      <c r="C170" s="23">
        <f>SUM(C167:C169)</f>
        <v>1</v>
      </c>
    </row>
    <row r="173" spans="1:3" x14ac:dyDescent="0.25">
      <c r="A173" s="16" t="s">
        <v>47</v>
      </c>
    </row>
    <row r="174" spans="1:3" x14ac:dyDescent="0.25">
      <c r="A174" s="16" t="s">
        <v>27</v>
      </c>
      <c r="B174" t="s">
        <v>49</v>
      </c>
    </row>
    <row r="175" spans="1:3" x14ac:dyDescent="0.25">
      <c r="A175" t="s">
        <v>72</v>
      </c>
      <c r="B175" s="1">
        <v>415</v>
      </c>
      <c r="C175" s="23">
        <f>GETPIVOTDATA("Parketnummer OMSB: ",$A$173,"Is na het instellen van verzet een ontvangstbevestiging aan verdachte verzonden?","Ja")/GETPIVOTDATA("Parketnummer OMSB: ",$A$173)</f>
        <v>0.83838383838383834</v>
      </c>
    </row>
    <row r="176" spans="1:3" x14ac:dyDescent="0.25">
      <c r="A176" t="s">
        <v>73</v>
      </c>
      <c r="B176" s="1">
        <v>73</v>
      </c>
      <c r="C176" s="23">
        <f>GETPIVOTDATA("Parketnummer OMSB: ",$A$173,"Is na het instellen van verzet een ontvangstbevestiging aan verdachte verzonden?","Nee")/GETPIVOTDATA("Parketnummer OMSB: ",$A$173)</f>
        <v>0.14747474747474748</v>
      </c>
    </row>
    <row r="177" spans="1:3" x14ac:dyDescent="0.25">
      <c r="A177" t="s">
        <v>64</v>
      </c>
      <c r="B177" s="1">
        <v>7</v>
      </c>
      <c r="C177" s="23">
        <f>GETPIVOTDATA("Parketnummer OMSB: ",$A$173,"Is na het instellen van verzet een ontvangstbevestiging aan verdachte verzonden?",)/GETPIVOTDATA("Parketnummer OMSB: ",$A$173)</f>
        <v>1.4141414141414142E-2</v>
      </c>
    </row>
    <row r="178" spans="1:3" x14ac:dyDescent="0.25">
      <c r="A178" t="s">
        <v>48</v>
      </c>
      <c r="B178" s="1">
        <v>495</v>
      </c>
      <c r="C178" s="23">
        <f>SUM(C175:C177)</f>
        <v>0.99999999999999989</v>
      </c>
    </row>
    <row r="182" spans="1:3" x14ac:dyDescent="0.25">
      <c r="A182" s="16" t="s">
        <v>47</v>
      </c>
    </row>
    <row r="183" spans="1:3" x14ac:dyDescent="0.25">
      <c r="A183" s="16" t="s">
        <v>58</v>
      </c>
      <c r="B183" t="s">
        <v>49</v>
      </c>
    </row>
    <row r="184" spans="1:3" x14ac:dyDescent="0.25">
      <c r="A184" t="s">
        <v>72</v>
      </c>
      <c r="B184" s="1">
        <v>96</v>
      </c>
      <c r="C184" s="23">
        <f>GETPIVOTDATA("Parketnummer OMSB: ",$A$182,"Is na het instellen van verzet een inhoudelijke reactie op het verzetschrift (aan verdachte, raadsman of anders) verzonden? NB: dit kan in aparte brief of in ontvangstbevestiging. In beide gevallen ja aankruisen.","Ja")/GETPIVOTDATA("Parketnummer OMSB: ",$A$182)</f>
        <v>0.19393939393939394</v>
      </c>
    </row>
    <row r="185" spans="1:3" x14ac:dyDescent="0.25">
      <c r="A185" t="s">
        <v>73</v>
      </c>
      <c r="B185" s="1">
        <v>386</v>
      </c>
      <c r="C185" s="23">
        <f>GETPIVOTDATA("Parketnummer OMSB: ",$A$182,"Is na het instellen van verzet een inhoudelijke reactie op het verzetschrift (aan verdachte, raadsman of anders) verzonden? NB: dit kan in aparte brief of in ontvangstbevestiging. In beide gevallen ja aankruisen.","Nee")/GETPIVOTDATA("Parketnummer OMSB: ",$A$182)</f>
        <v>0.77979797979797982</v>
      </c>
    </row>
    <row r="186" spans="1:3" x14ac:dyDescent="0.25">
      <c r="A186" t="s">
        <v>64</v>
      </c>
      <c r="B186" s="1">
        <v>13</v>
      </c>
      <c r="C186" s="23">
        <f>GETPIVOTDATA("Parketnummer OMSB: ",$A$182,"Is na het instellen van verzet een inhoudelijke reactie op het verzetschrift (aan verdachte, raadsman of anders) verzonden? NB: dit kan in aparte brief of in ontvangstbevestiging. In beide gevallen ja aankruisen.",)/GETPIVOTDATA("Parketnummer OMSB: ",$A$182)</f>
        <v>2.6262626262626262E-2</v>
      </c>
    </row>
    <row r="187" spans="1:3" x14ac:dyDescent="0.25">
      <c r="A187" t="s">
        <v>48</v>
      </c>
      <c r="B187" s="1">
        <v>495</v>
      </c>
      <c r="C187" s="23">
        <f>GETPIVOTDATA("Parketnummer OMSB: ",$A$182)/GETPIVOTDATA("Parketnummer OMSB: ",$A$182)</f>
        <v>1</v>
      </c>
    </row>
    <row r="192" spans="1:3" x14ac:dyDescent="0.25">
      <c r="A192" s="16" t="s">
        <v>47</v>
      </c>
    </row>
    <row r="193" spans="1:3" x14ac:dyDescent="0.25">
      <c r="A193" s="16" t="s">
        <v>30</v>
      </c>
      <c r="B193" t="s">
        <v>49</v>
      </c>
    </row>
    <row r="194" spans="1:3" x14ac:dyDescent="0.25">
      <c r="A194" t="s">
        <v>72</v>
      </c>
      <c r="B194" s="1">
        <v>486</v>
      </c>
      <c r="C194" s="23">
        <f>GETPIVOTDATA("Parketnummer OMSB: ",$A$192,"PV Opsporing","Ja")/GETPIVOTDATA("Parketnummer OMSB: ",$A$192)</f>
        <v>0.98181818181818181</v>
      </c>
    </row>
    <row r="195" spans="1:3" x14ac:dyDescent="0.25">
      <c r="A195" t="s">
        <v>64</v>
      </c>
      <c r="B195" s="1">
        <v>1</v>
      </c>
      <c r="C195" s="23">
        <f>GETPIVOTDATA("Parketnummer OMSB: ",$A$192,"PV Opsporing",)/GETPIVOTDATA("Parketnummer OMSB: ",$A$192)</f>
        <v>2.0202020202020202E-3</v>
      </c>
    </row>
    <row r="196" spans="1:3" x14ac:dyDescent="0.25">
      <c r="A196" t="s">
        <v>73</v>
      </c>
      <c r="B196" s="1">
        <v>8</v>
      </c>
      <c r="C196" s="23">
        <f>GETPIVOTDATA("Parketnummer OMSB: ",$A$192,"PV Opsporing","Nee")/GETPIVOTDATA("Parketnummer OMSB: ",$A$192)</f>
        <v>1.6161616161616162E-2</v>
      </c>
    </row>
    <row r="197" spans="1:3" x14ac:dyDescent="0.25">
      <c r="A197" t="s">
        <v>48</v>
      </c>
      <c r="B197" s="1">
        <v>495</v>
      </c>
      <c r="C197" s="23">
        <f>GETPIVOTDATA("Parketnummer OMSB: ",$A$192)/GETPIVOTDATA("Parketnummer OMSB: ",$A$192)</f>
        <v>1</v>
      </c>
    </row>
    <row r="200" spans="1:3" x14ac:dyDescent="0.25">
      <c r="A200" s="16" t="s">
        <v>47</v>
      </c>
    </row>
    <row r="201" spans="1:3" x14ac:dyDescent="0.25">
      <c r="A201" s="16" t="s">
        <v>31</v>
      </c>
      <c r="B201" t="s">
        <v>49</v>
      </c>
    </row>
    <row r="202" spans="1:3" x14ac:dyDescent="0.25">
      <c r="A202" t="s">
        <v>72</v>
      </c>
      <c r="B202" s="1">
        <v>325</v>
      </c>
      <c r="C202" s="23">
        <f>GETPIVOTDATA("Parketnummer OMSB: ",$A$200,"OMSB","Ja")/GETPIVOTDATA("Parketnummer OMSB: ",$A$200)</f>
        <v>0.65656565656565657</v>
      </c>
    </row>
    <row r="203" spans="1:3" x14ac:dyDescent="0.25">
      <c r="A203" t="s">
        <v>73</v>
      </c>
      <c r="B203" s="1">
        <v>169</v>
      </c>
      <c r="C203" s="23">
        <f>GETPIVOTDATA("Parketnummer OMSB: ",$A$200,"OMSB","Nee")/GETPIVOTDATA("Parketnummer OMSB: ",$A$200)</f>
        <v>0.34141414141414139</v>
      </c>
    </row>
    <row r="204" spans="1:3" x14ac:dyDescent="0.25">
      <c r="A204" t="s">
        <v>64</v>
      </c>
      <c r="B204" s="1">
        <v>1</v>
      </c>
      <c r="C204" s="23">
        <f>GETPIVOTDATA("Parketnummer OMSB: ",$A$200,"OMSB",)/GETPIVOTDATA("Parketnummer OMSB: ",$A$200)</f>
        <v>2.0202020202020202E-3</v>
      </c>
    </row>
    <row r="205" spans="1:3" x14ac:dyDescent="0.25">
      <c r="A205" t="s">
        <v>48</v>
      </c>
      <c r="B205" s="1">
        <v>495</v>
      </c>
      <c r="C205" s="23">
        <f>GETPIVOTDATA("Parketnummer OMSB: ",$A$200)/GETPIVOTDATA("Parketnummer OMSB: ",$A$200)</f>
        <v>1</v>
      </c>
    </row>
    <row r="209" spans="1:3" x14ac:dyDescent="0.25">
      <c r="A209" s="16" t="s">
        <v>47</v>
      </c>
    </row>
    <row r="210" spans="1:3" x14ac:dyDescent="0.25">
      <c r="A210" s="16" t="s">
        <v>32</v>
      </c>
      <c r="B210" t="s">
        <v>49</v>
      </c>
    </row>
    <row r="211" spans="1:3" x14ac:dyDescent="0.25">
      <c r="A211" t="s">
        <v>72</v>
      </c>
      <c r="B211" s="1">
        <v>475</v>
      </c>
      <c r="C211" s="23">
        <f>GETPIVOTDATA("Parketnummer OMSB: ",$A$209,"Verzetschrift","Ja")/GETPIVOTDATA("Parketnummer OMSB: ",$A$209)</f>
        <v>0.95959595959595956</v>
      </c>
    </row>
    <row r="212" spans="1:3" x14ac:dyDescent="0.25">
      <c r="A212" t="s">
        <v>64</v>
      </c>
      <c r="B212" s="1">
        <v>2</v>
      </c>
      <c r="C212" s="23">
        <f>GETPIVOTDATA("Parketnummer OMSB: ",$A$209,"Verzetschrift",)/GETPIVOTDATA("Parketnummer OMSB: ",$A$209)</f>
        <v>4.0404040404040404E-3</v>
      </c>
    </row>
    <row r="213" spans="1:3" x14ac:dyDescent="0.25">
      <c r="A213" t="s">
        <v>73</v>
      </c>
      <c r="B213" s="1">
        <v>18</v>
      </c>
      <c r="C213" s="23">
        <f>GETPIVOTDATA("Parketnummer OMSB: ",$A$209,"Verzetschrift","Nee")/GETPIVOTDATA("Parketnummer OMSB: ",$A$209)</f>
        <v>3.6363636363636362E-2</v>
      </c>
    </row>
    <row r="214" spans="1:3" x14ac:dyDescent="0.25">
      <c r="A214" t="s">
        <v>48</v>
      </c>
      <c r="B214" s="1">
        <v>495</v>
      </c>
      <c r="C214" s="23">
        <f>SUM(C211:C213)</f>
        <v>1</v>
      </c>
    </row>
    <row r="217" spans="1:3" x14ac:dyDescent="0.25">
      <c r="A217" s="16" t="s">
        <v>47</v>
      </c>
    </row>
    <row r="218" spans="1:3" x14ac:dyDescent="0.25">
      <c r="A218" s="16" t="s">
        <v>33</v>
      </c>
      <c r="B218" t="s">
        <v>49</v>
      </c>
    </row>
    <row r="219" spans="1:3" x14ac:dyDescent="0.25">
      <c r="A219" t="s">
        <v>72</v>
      </c>
      <c r="B219" s="1">
        <v>454</v>
      </c>
      <c r="C219" s="23">
        <f>GETPIVOTDATA("Parketnummer OMSB: ",$A$217,"Is de verdachte ontvankelijk in zijn verzet?","Ja")/GETPIVOTDATA("Parketnummer OMSB: ",$A$217)</f>
        <v>0.91717171717171719</v>
      </c>
    </row>
    <row r="220" spans="1:3" x14ac:dyDescent="0.25">
      <c r="A220" t="s">
        <v>167</v>
      </c>
      <c r="B220" s="1">
        <v>35</v>
      </c>
      <c r="C220" s="23">
        <f>GETPIVOTDATA("Parketnummer OMSB: ",$A$217,"Is de verdachte ontvankelijk in zijn verzet?","Nee (hieronder toelichten)")/GETPIVOTDATA("Parketnummer OMSB: ",$A$217)</f>
        <v>7.0707070707070704E-2</v>
      </c>
    </row>
    <row r="221" spans="1:3" x14ac:dyDescent="0.25">
      <c r="A221" t="s">
        <v>64</v>
      </c>
      <c r="B221" s="1">
        <v>6</v>
      </c>
      <c r="C221" s="23">
        <f>GETPIVOTDATA("Parketnummer OMSB: ",$A$217,"Is de verdachte ontvankelijk in zijn verzet?",)/GETPIVOTDATA("Parketnummer OMSB: ",$A$217)</f>
        <v>1.2121212121212121E-2</v>
      </c>
    </row>
    <row r="222" spans="1:3" x14ac:dyDescent="0.25">
      <c r="A222" t="s">
        <v>48</v>
      </c>
      <c r="B222" s="1">
        <v>495</v>
      </c>
      <c r="C222" s="23">
        <f>SUM(C219:C221)</f>
        <v>1</v>
      </c>
    </row>
    <row r="224" spans="1:3" x14ac:dyDescent="0.25">
      <c r="A224" s="16" t="s">
        <v>30</v>
      </c>
      <c r="B224" t="s">
        <v>46</v>
      </c>
    </row>
    <row r="226" spans="1:3" x14ac:dyDescent="0.25">
      <c r="A226" s="16" t="s">
        <v>47</v>
      </c>
    </row>
    <row r="227" spans="1:3" x14ac:dyDescent="0.25">
      <c r="A227" s="16" t="s">
        <v>59</v>
      </c>
      <c r="B227" t="s">
        <v>49</v>
      </c>
    </row>
    <row r="228" spans="1:3" x14ac:dyDescent="0.25">
      <c r="A228" t="s">
        <v>72</v>
      </c>
      <c r="B228" s="1">
        <v>481</v>
      </c>
      <c r="C228" s="23">
        <f>GETPIVOTDATA("Parketnummer OMSB: ",$A$226,"Alleen invullen als het PV Opsporing zich in het dossier bevindt: Is het PV Opsporing ondertekend?","Ja")/GETPIVOTDATA("Parketnummer OMSB: ",$A$226)</f>
        <v>0.98971193415637859</v>
      </c>
    </row>
    <row r="229" spans="1:3" x14ac:dyDescent="0.25">
      <c r="A229" t="s">
        <v>73</v>
      </c>
      <c r="B229" s="1">
        <v>4</v>
      </c>
      <c r="C229" s="23">
        <f>GETPIVOTDATA("Parketnummer OMSB: ",$A$226,"Alleen invullen als het PV Opsporing zich in het dossier bevindt: Is het PV Opsporing ondertekend?","Nee")/GETPIVOTDATA("Parketnummer OMSB: ",$A$226)</f>
        <v>8.23045267489712E-3</v>
      </c>
    </row>
    <row r="230" spans="1:3" x14ac:dyDescent="0.25">
      <c r="A230" t="s">
        <v>64</v>
      </c>
      <c r="B230" s="1">
        <v>1</v>
      </c>
      <c r="C230" s="23">
        <f>GETPIVOTDATA("Parketnummer OMSB: ",$A$226,"Alleen invullen als het PV Opsporing zich in het dossier bevindt: Is het PV Opsporing ondertekend?",)/GETPIVOTDATA("Parketnummer OMSB: ",$A$226)</f>
        <v>2.05761316872428E-3</v>
      </c>
    </row>
    <row r="231" spans="1:3" x14ac:dyDescent="0.25">
      <c r="A231" t="s">
        <v>48</v>
      </c>
      <c r="B231" s="1">
        <v>486</v>
      </c>
      <c r="C231" s="23">
        <f>SUM(C228:C230)</f>
        <v>1</v>
      </c>
    </row>
    <row r="236" spans="1:3" x14ac:dyDescent="0.25">
      <c r="A236" s="16" t="s">
        <v>47</v>
      </c>
    </row>
    <row r="237" spans="1:3" x14ac:dyDescent="0.25">
      <c r="A237" s="16" t="s">
        <v>36</v>
      </c>
      <c r="B237" t="s">
        <v>49</v>
      </c>
    </row>
    <row r="238" spans="1:3" x14ac:dyDescent="0.25">
      <c r="A238" t="s">
        <v>75</v>
      </c>
      <c r="B238" s="1">
        <v>353</v>
      </c>
      <c r="C238" s="23">
        <f>GETPIVOTDATA("Parketnummer OMSB: ",$A$236,"Wat is de beslissing van de herbeoordelaar geweest?","Oproepen")/GETPIVOTDATA("Parketnummer OMSB: ",$A$236)</f>
        <v>0.71313131313131317</v>
      </c>
    </row>
    <row r="239" spans="1:3" x14ac:dyDescent="0.25">
      <c r="A239" t="s">
        <v>93</v>
      </c>
      <c r="B239" s="1">
        <v>138</v>
      </c>
      <c r="C239" s="23">
        <f>GETPIVOTDATA("Parketnummer OMSB: ",$A$236,"Wat is de beslissing van de herbeoordelaar geweest?","Seponeren (hieronder sepotcode vermelden)")/GETPIVOTDATA("Parketnummer OMSB: ",$A$236)</f>
        <v>0.27878787878787881</v>
      </c>
    </row>
    <row r="240" spans="1:3" x14ac:dyDescent="0.25">
      <c r="A240" t="s">
        <v>64</v>
      </c>
      <c r="B240" s="1">
        <v>1</v>
      </c>
      <c r="C240" s="23">
        <f>GETPIVOTDATA("Parketnummer OMSB: ",$A$236,"Wat is de beslissing van de herbeoordelaar geweest?",)/GETPIVOTDATA("Parketnummer OMSB: ",$A$236)</f>
        <v>2.0202020202020202E-3</v>
      </c>
    </row>
    <row r="241" spans="1:3" x14ac:dyDescent="0.25">
      <c r="A241" t="s">
        <v>125</v>
      </c>
      <c r="B241" s="1">
        <v>3</v>
      </c>
      <c r="C241" s="23">
        <f>GETPIVOTDATA("Parketnummer OMSB: ",$A$236,"Wat is de beslissing van de herbeoordelaar geweest?","Wijzigen strafbeschikking")/GETPIVOTDATA("Parketnummer OMSB: ",$A$236)</f>
        <v>6.0606060606060606E-3</v>
      </c>
    </row>
    <row r="242" spans="1:3" x14ac:dyDescent="0.25">
      <c r="A242" t="s">
        <v>48</v>
      </c>
      <c r="B242" s="1">
        <v>495</v>
      </c>
      <c r="C242" s="23">
        <f>SUM(C238:C241)</f>
        <v>1</v>
      </c>
    </row>
    <row r="243" spans="1:3" x14ac:dyDescent="0.25">
      <c r="B243" s="1"/>
    </row>
    <row r="246" spans="1:3" x14ac:dyDescent="0.25">
      <c r="A246" s="16" t="s">
        <v>47</v>
      </c>
    </row>
    <row r="247" spans="1:3" x14ac:dyDescent="0.25">
      <c r="A247" s="16" t="s">
        <v>60</v>
      </c>
      <c r="B247" t="s">
        <v>49</v>
      </c>
    </row>
    <row r="248" spans="1:3" x14ac:dyDescent="0.25">
      <c r="A248">
        <v>2</v>
      </c>
      <c r="B248" s="1">
        <v>44</v>
      </c>
      <c r="C248" s="23">
        <f>GETPIVOTDATA("Parketnummer OMSB: ",$A$246,"Alleen invullen indien sepot: Welke sepotcode is gekozen? ",2)/GETPIVOTDATA("Parketnummer OMSB: ",$A$246)</f>
        <v>8.8888888888888892E-2</v>
      </c>
    </row>
    <row r="249" spans="1:3" x14ac:dyDescent="0.25">
      <c r="A249">
        <v>77</v>
      </c>
      <c r="B249" s="1">
        <v>5</v>
      </c>
      <c r="C249" s="23">
        <f>GETPIVOTDATA("Parketnummer OMSB: ",$A$246,"Alleen invullen indien sepot: Welke sepotcode is gekozen? ",77)/GETPIVOTDATA("Parketnummer OMSB: ",$A$246)</f>
        <v>1.0101010101010102E-2</v>
      </c>
    </row>
    <row r="250" spans="1:3" x14ac:dyDescent="0.25">
      <c r="A250" t="s">
        <v>64</v>
      </c>
      <c r="B250" s="1">
        <v>338</v>
      </c>
      <c r="C250" s="23">
        <f>GETPIVOTDATA("Parketnummer OMSB: ",$A$246,"Alleen invullen indien sepot: Welke sepotcode is gekozen? ",)/GETPIVOTDATA("Parketnummer OMSB: ",$A$246)</f>
        <v>0.68282828282828278</v>
      </c>
    </row>
    <row r="251" spans="1:3" x14ac:dyDescent="0.25">
      <c r="A251">
        <v>52</v>
      </c>
      <c r="B251" s="1">
        <v>3</v>
      </c>
      <c r="C251" s="23">
        <f>GETPIVOTDATA("Parketnummer OMSB: ",$A$246,"Alleen invullen indien sepot: Welke sepotcode is gekozen? ",52)/GETPIVOTDATA("Parketnummer OMSB: ",$A$246)</f>
        <v>6.0606060606060606E-3</v>
      </c>
    </row>
    <row r="252" spans="1:3" x14ac:dyDescent="0.25">
      <c r="A252">
        <v>3</v>
      </c>
      <c r="B252" s="1">
        <v>13</v>
      </c>
      <c r="C252" s="23">
        <f>GETPIVOTDATA("Parketnummer OMSB: ",$A$246,"Alleen invullen indien sepot: Welke sepotcode is gekozen? ",3)/GETPIVOTDATA("Parketnummer OMSB: ",$A$246)</f>
        <v>2.6262626262626262E-2</v>
      </c>
    </row>
    <row r="253" spans="1:3" x14ac:dyDescent="0.25">
      <c r="A253">
        <v>43</v>
      </c>
      <c r="B253" s="1">
        <v>32</v>
      </c>
      <c r="C253" s="23">
        <f>GETPIVOTDATA("Parketnummer OMSB: ",$A$246,"Alleen invullen indien sepot: Welke sepotcode is gekozen? ",43)/GETPIVOTDATA("Parketnummer OMSB: ",$A$246)</f>
        <v>6.4646464646464646E-2</v>
      </c>
    </row>
    <row r="254" spans="1:3" x14ac:dyDescent="0.25">
      <c r="A254">
        <v>40</v>
      </c>
      <c r="B254" s="1">
        <v>8</v>
      </c>
      <c r="C254" s="23">
        <f>GETPIVOTDATA("Parketnummer OMSB: ",$A$246,"Alleen invullen indien sepot: Welke sepotcode is gekozen? ",40)/GETPIVOTDATA("Parketnummer OMSB: ",$A$246)</f>
        <v>1.6161616161616162E-2</v>
      </c>
    </row>
    <row r="255" spans="1:3" x14ac:dyDescent="0.25">
      <c r="A255">
        <v>41</v>
      </c>
      <c r="B255" s="1">
        <v>3</v>
      </c>
      <c r="C255" s="23">
        <f>GETPIVOTDATA("Parketnummer OMSB: ",$A$246,"Alleen invullen indien sepot: Welke sepotcode is gekozen? ",41)/GETPIVOTDATA("Parketnummer OMSB: ",$A$246)</f>
        <v>6.0606060606060606E-3</v>
      </c>
    </row>
    <row r="256" spans="1:3" x14ac:dyDescent="0.25">
      <c r="A256" t="s">
        <v>161</v>
      </c>
      <c r="B256" s="1">
        <v>1</v>
      </c>
      <c r="C256" s="23">
        <f>GETPIVOTDATA("Parketnummer OMSB: ",$A$246,"Alleen invullen indien sepot: Welke sepotcode is gekozen? ","onbekend, staat niet in gps, wel in brief ""ovj geen vervolgingsrecht meer""")/GETPIVOTDATA("Parketnummer OMSB: ",$A$246)</f>
        <v>2.0202020202020202E-3</v>
      </c>
    </row>
    <row r="257" spans="1:3" x14ac:dyDescent="0.25">
      <c r="A257">
        <v>90</v>
      </c>
      <c r="B257" s="1">
        <v>3</v>
      </c>
      <c r="C257" s="23">
        <f>GETPIVOTDATA("Parketnummer OMSB: ",$A$246,"Alleen invullen indien sepot: Welke sepotcode is gekozen? ",90)/GETPIVOTDATA("Parketnummer OMSB: ",$A$246)</f>
        <v>6.0606060606060606E-3</v>
      </c>
    </row>
    <row r="258" spans="1:3" x14ac:dyDescent="0.25">
      <c r="A258">
        <v>42</v>
      </c>
      <c r="B258" s="1">
        <v>2</v>
      </c>
      <c r="C258" s="23">
        <f>GETPIVOTDATA("Parketnummer OMSB: ",$A$246,"Alleen invullen indien sepot: Welke sepotcode is gekozen? ",42)/GETPIVOTDATA("Parketnummer OMSB: ",$A$246)</f>
        <v>4.0404040404040404E-3</v>
      </c>
    </row>
    <row r="259" spans="1:3" x14ac:dyDescent="0.25">
      <c r="A259">
        <v>58</v>
      </c>
      <c r="B259" s="1">
        <v>1</v>
      </c>
      <c r="C259" s="23">
        <f>GETPIVOTDATA("Parketnummer OMSB: ",$A$246,"Alleen invullen indien sepot: Welke sepotcode is gekozen? ",58)/GETPIVOTDATA("Parketnummer OMSB: ",$A$246)</f>
        <v>2.0202020202020202E-3</v>
      </c>
    </row>
    <row r="260" spans="1:3" x14ac:dyDescent="0.25">
      <c r="A260">
        <v>55</v>
      </c>
      <c r="B260" s="1">
        <v>4</v>
      </c>
      <c r="C260" s="23">
        <f>GETPIVOTDATA("Parketnummer OMSB: ",$A$246,"Alleen invullen indien sepot: Welke sepotcode is gekozen? ",55)/GETPIVOTDATA("Parketnummer OMSB: ",$A$246)</f>
        <v>8.0808080808080808E-3</v>
      </c>
    </row>
    <row r="261" spans="1:3" x14ac:dyDescent="0.25">
      <c r="A261" t="s">
        <v>263</v>
      </c>
      <c r="B261" s="1">
        <v>14</v>
      </c>
      <c r="C261" s="23">
        <f>GETPIVOTDATA("Parketnummer OMSB: ",$A$246,"Alleen invullen indien sepot: Welke sepotcode is gekozen? "," ")/GETPIVOTDATA("Parketnummer OMSB: ",$A$246)</f>
        <v>2.8282828282828285E-2</v>
      </c>
    </row>
    <row r="262" spans="1:3" x14ac:dyDescent="0.25">
      <c r="A262">
        <v>70</v>
      </c>
      <c r="B262" s="1">
        <v>4</v>
      </c>
      <c r="C262" s="23">
        <f>GETPIVOTDATA("Parketnummer OMSB: ",$A$246,"Alleen invullen indien sepot: Welke sepotcode is gekozen? ",70)/GETPIVOTDATA("Parketnummer OMSB: ",$A$246)</f>
        <v>8.0808080808080808E-3</v>
      </c>
    </row>
    <row r="263" spans="1:3" x14ac:dyDescent="0.25">
      <c r="A263" t="s">
        <v>314</v>
      </c>
      <c r="B263" s="1">
        <v>1</v>
      </c>
      <c r="C263" s="23">
        <f>GETPIVOTDATA("Parketnummer OMSB: ",$A$246,"Alleen invullen indien sepot: Welke sepotcode is gekozen? ","medeschuld benadeelde")/GETPIVOTDATA("Parketnummer OMSB: ",$A$246)</f>
        <v>2.0202020202020202E-3</v>
      </c>
    </row>
    <row r="264" spans="1:3" x14ac:dyDescent="0.25">
      <c r="A264" t="s">
        <v>321</v>
      </c>
      <c r="B264" s="1">
        <v>1</v>
      </c>
      <c r="C264" s="23">
        <f>GETPIVOTDATA("Parketnummer OMSB: ",$A$246,"Alleen invullen indien sepot: Welke sepotcode is gekozen? ","onvoldoende bewijs (naar mag worden aangenomen 52)")/GETPIVOTDATA("Parketnummer OMSB: ",$A$246)</f>
        <v>2.0202020202020202E-3</v>
      </c>
    </row>
    <row r="265" spans="1:3" x14ac:dyDescent="0.25">
      <c r="A265" t="s">
        <v>322</v>
      </c>
      <c r="B265" s="1">
        <v>1</v>
      </c>
      <c r="C265" s="23">
        <f>GETPIVOTDATA("Parketnummer OMSB: ",$A$246,"Alleen invullen indien sepot: Welke sepotcode is gekozen? ","gering feit")/GETPIVOTDATA("Parketnummer OMSB: ",$A$246)</f>
        <v>2.0202020202020202E-3</v>
      </c>
    </row>
    <row r="266" spans="1:3" x14ac:dyDescent="0.25">
      <c r="A266" t="s">
        <v>327</v>
      </c>
      <c r="B266" s="1">
        <v>3</v>
      </c>
      <c r="C266" s="23">
        <f>GETPIVOTDATA("Parketnummer OMSB: ",$A$246,"Alleen invullen indien sepot: Welke sepotcode is gekozen? ","onvoldoende bewijs")/GETPIVOTDATA("Parketnummer OMSB: ",$A$246)</f>
        <v>6.0606060606060606E-3</v>
      </c>
    </row>
    <row r="267" spans="1:3" x14ac:dyDescent="0.25">
      <c r="A267">
        <v>50</v>
      </c>
      <c r="B267" s="1">
        <v>1</v>
      </c>
      <c r="C267" s="23">
        <f>GETPIVOTDATA("Parketnummer OMSB: ",$A$246,"Alleen invullen indien sepot: Welke sepotcode is gekozen? ",50)/GETPIVOTDATA("Parketnummer OMSB: ",$A$246)</f>
        <v>2.0202020202020202E-3</v>
      </c>
    </row>
    <row r="268" spans="1:3" x14ac:dyDescent="0.25">
      <c r="A268">
        <v>51</v>
      </c>
      <c r="B268" s="1">
        <v>3</v>
      </c>
      <c r="C268" s="23">
        <f>GETPIVOTDATA("Parketnummer OMSB: ",$A$246,"Alleen invullen indien sepot: Welke sepotcode is gekozen? ",51)/GETPIVOTDATA("Parketnummer OMSB: ",$A$246)</f>
        <v>6.0606060606060606E-3</v>
      </c>
    </row>
    <row r="269" spans="1:3" x14ac:dyDescent="0.25">
      <c r="A269" t="s">
        <v>403</v>
      </c>
      <c r="B269" s="1">
        <v>1</v>
      </c>
      <c r="C269" s="23">
        <f>GETPIVOTDATA("Parketnummer OMSB: ",$A$246,"Alleen invullen indien sepot: Welke sepotcode is gekozen? ","43 en een onbekende ")/GETPIVOTDATA("Parketnummer OMSB: ",$A$246)</f>
        <v>2.0202020202020202E-3</v>
      </c>
    </row>
    <row r="270" spans="1:3" x14ac:dyDescent="0.25">
      <c r="A270">
        <v>96</v>
      </c>
      <c r="B270" s="1">
        <v>1</v>
      </c>
      <c r="C270" s="23">
        <f>GETPIVOTDATA("Parketnummer OMSB: ",$A$246,"Alleen invullen indien sepot: Welke sepotcode is gekozen? ",96)/GETPIVOTDATA("Parketnummer OMSB: ",$A$246)</f>
        <v>2.0202020202020202E-3</v>
      </c>
    </row>
    <row r="271" spans="1:3" x14ac:dyDescent="0.25">
      <c r="A271">
        <v>99</v>
      </c>
      <c r="B271" s="1">
        <v>1</v>
      </c>
      <c r="C271" s="23">
        <f>GETPIVOTDATA("Parketnummer OMSB: ",$A$246,"Alleen invullen indien sepot: Welke sepotcode is gekozen? ",99)/GETPIVOTDATA("Parketnummer OMSB: ",$A$246)</f>
        <v>2.0202020202020202E-3</v>
      </c>
    </row>
    <row r="272" spans="1:3" x14ac:dyDescent="0.25">
      <c r="A272">
        <v>74</v>
      </c>
      <c r="B272" s="1">
        <v>2</v>
      </c>
      <c r="C272" s="23">
        <f>GETPIVOTDATA("Parketnummer OMSB: ",$A$246,"Alleen invullen indien sepot: Welke sepotcode is gekozen? ",74)/GETPIVOTDATA("Parketnummer OMSB: ",$A$246)</f>
        <v>4.0404040404040404E-3</v>
      </c>
    </row>
    <row r="273" spans="1:3" x14ac:dyDescent="0.25">
      <c r="A273" t="s">
        <v>565</v>
      </c>
      <c r="B273" s="1">
        <v>1</v>
      </c>
      <c r="C273" s="23">
        <f>GETPIVOTDATA("Parketnummer OMSB: ",$A$246,"Alleen invullen indien sepot: Welke sepotcode is gekozen? ","40 (gering feit)")/GETPIVOTDATA("Parketnummer OMSB: ",$A$246)</f>
        <v>2.0202020202020202E-3</v>
      </c>
    </row>
    <row r="274" spans="1:3" x14ac:dyDescent="0.25">
      <c r="A274" t="s">
        <v>568</v>
      </c>
      <c r="B274" s="1">
        <v>1</v>
      </c>
      <c r="C274" s="23">
        <f>GETPIVOTDATA("Parketnummer OMSB: ",$A$246,"Alleen invullen indien sepot: Welke sepotcode is gekozen? ","de officier van justitie geen vervolgingsrecht (meer) heeft")/GETPIVOTDATA("Parketnummer OMSB: ",$A$246)</f>
        <v>2.0202020202020202E-3</v>
      </c>
    </row>
    <row r="275" spans="1:3" x14ac:dyDescent="0.25">
      <c r="A275" t="s">
        <v>576</v>
      </c>
      <c r="B275" s="1">
        <v>1</v>
      </c>
      <c r="C275" s="23">
        <f>GETPIVOTDATA("Parketnummer OMSB: ",$A$246,"Alleen invullen indien sepot: Welke sepotcode is gekozen? ","geen")/GETPIVOTDATA("Parketnummer OMSB: ",$A$246)</f>
        <v>2.0202020202020202E-3</v>
      </c>
    </row>
    <row r="276" spans="1:3" x14ac:dyDescent="0.25">
      <c r="A276">
        <v>53</v>
      </c>
      <c r="B276" s="1">
        <v>1</v>
      </c>
      <c r="C276" s="23">
        <f>GETPIVOTDATA("Parketnummer OMSB: ",$A$246,"Alleen invullen indien sepot: Welke sepotcode is gekozen? ",53)/GETPIVOTDATA("Parketnummer OMSB: ",$A$246)</f>
        <v>2.0202020202020202E-3</v>
      </c>
    </row>
    <row r="277" spans="1:3" x14ac:dyDescent="0.25">
      <c r="A277" t="s">
        <v>603</v>
      </c>
      <c r="B277" s="1">
        <v>1</v>
      </c>
      <c r="C277" s="23">
        <f>GETPIVOTDATA("Parketnummer OMSB: ",$A$246,"Alleen invullen indien sepot: Welke sepotcode is gekozen? ","niet te achterhalen")/GETPIVOTDATA("Parketnummer OMSB: ",$A$246)</f>
        <v>2.0202020202020202E-3</v>
      </c>
    </row>
    <row r="278" spans="1:3" x14ac:dyDescent="0.25">
      <c r="A278" t="s">
        <v>48</v>
      </c>
      <c r="B278" s="1">
        <v>495</v>
      </c>
      <c r="C278" s="23">
        <f>SUM(C248:C277)</f>
        <v>1.0000000000000002</v>
      </c>
    </row>
    <row r="279" spans="1:3" x14ac:dyDescent="0.25">
      <c r="B279" s="1"/>
    </row>
    <row r="280" spans="1:3" x14ac:dyDescent="0.25">
      <c r="A280" s="16" t="s">
        <v>47</v>
      </c>
    </row>
    <row r="281" spans="1:3" x14ac:dyDescent="0.25">
      <c r="A281" s="16" t="s">
        <v>38</v>
      </c>
      <c r="B281" t="s">
        <v>49</v>
      </c>
    </row>
    <row r="282" spans="1:3" x14ac:dyDescent="0.25">
      <c r="A282" t="s">
        <v>94</v>
      </c>
      <c r="B282" s="1">
        <v>87</v>
      </c>
      <c r="C282" s="23">
        <f>GETPIVOTDATA("Parketnummer OMSB: ",$A$280,"Zijn na het opleggen van de strafbeschikking nog nieuwe feiten en omstandigheden bekend geworden die van invloed zijn op de herbeoordeling? ","Ja (hieronder toelichten)")/GETPIVOTDATA("Parketnummer OMSB: ",$A$280)</f>
        <v>0.17575757575757575</v>
      </c>
    </row>
    <row r="283" spans="1:3" x14ac:dyDescent="0.25">
      <c r="A283" t="s">
        <v>73</v>
      </c>
      <c r="B283" s="1">
        <v>381</v>
      </c>
      <c r="C283" s="23">
        <f>GETPIVOTDATA("Parketnummer OMSB: ",$A$280,"Zijn na het opleggen van de strafbeschikking nog nieuwe feiten en omstandigheden bekend geworden die van invloed zijn op de herbeoordeling? ","Nee")/GETPIVOTDATA("Parketnummer OMSB: ",$A$280)</f>
        <v>0.76969696969696966</v>
      </c>
    </row>
    <row r="284" spans="1:3" x14ac:dyDescent="0.25">
      <c r="A284" t="s">
        <v>64</v>
      </c>
      <c r="B284" s="1">
        <v>27</v>
      </c>
      <c r="C284" s="23">
        <f>GETPIVOTDATA("Parketnummer OMSB: ",$A$280,"Zijn na het opleggen van de strafbeschikking nog nieuwe feiten en omstandigheden bekend geworden die van invloed zijn op de herbeoordeling? ",)/GETPIVOTDATA("Parketnummer OMSB: ",$A$280)</f>
        <v>5.4545454545454543E-2</v>
      </c>
    </row>
    <row r="285" spans="1:3" x14ac:dyDescent="0.25">
      <c r="A285" t="s">
        <v>48</v>
      </c>
      <c r="B285" s="1">
        <v>495</v>
      </c>
      <c r="C285" s="23">
        <f>SUM(C282:C284)</f>
        <v>1</v>
      </c>
    </row>
    <row r="289" spans="1:3" x14ac:dyDescent="0.25">
      <c r="A289" s="16" t="s">
        <v>47</v>
      </c>
    </row>
    <row r="290" spans="1:3" x14ac:dyDescent="0.25">
      <c r="A290" s="16" t="s">
        <v>62</v>
      </c>
      <c r="B290" t="s">
        <v>49</v>
      </c>
    </row>
    <row r="291" spans="1:3" x14ac:dyDescent="0.25">
      <c r="A291" t="s">
        <v>72</v>
      </c>
      <c r="B291" s="1">
        <v>447</v>
      </c>
      <c r="C291" s="23">
        <f>GETPIVOTDATA("Parketnummer OMSB: ",$A$289,"Is de door de herbeoordelaar genomen beslissing begrijpelijk? ","Ja")/GETPIVOTDATA("Parketnummer OMSB: ",$A$289)</f>
        <v>0.90303030303030307</v>
      </c>
    </row>
    <row r="292" spans="1:3" x14ac:dyDescent="0.25">
      <c r="A292" t="s">
        <v>73</v>
      </c>
      <c r="B292" s="1">
        <v>43</v>
      </c>
      <c r="C292" s="23">
        <f>GETPIVOTDATA("Parketnummer OMSB: ",$A$289,"Is de door de herbeoordelaar genomen beslissing begrijpelijk? ","Nee")/GETPIVOTDATA("Parketnummer OMSB: ",$A$289)</f>
        <v>8.6868686868686873E-2</v>
      </c>
    </row>
    <row r="293" spans="1:3" x14ac:dyDescent="0.25">
      <c r="A293" t="s">
        <v>64</v>
      </c>
      <c r="B293" s="1">
        <v>5</v>
      </c>
      <c r="C293" s="23">
        <f>GETPIVOTDATA("Parketnummer OMSB: ",$A$289,"Is de door de herbeoordelaar genomen beslissing begrijpelijk? ",)/GETPIVOTDATA("Parketnummer OMSB: ",$A$289)</f>
        <v>1.0101010101010102E-2</v>
      </c>
    </row>
    <row r="294" spans="1:3" x14ac:dyDescent="0.25">
      <c r="A294" t="s">
        <v>48</v>
      </c>
      <c r="B294" s="1">
        <v>495</v>
      </c>
      <c r="C294" s="23">
        <f>SUM(C291:C293)</f>
        <v>1</v>
      </c>
    </row>
    <row r="295" spans="1:3" x14ac:dyDescent="0.25">
      <c r="B295" s="1"/>
    </row>
    <row r="296" spans="1:3" x14ac:dyDescent="0.25">
      <c r="B296" s="1"/>
    </row>
    <row r="297" spans="1:3" x14ac:dyDescent="0.25">
      <c r="A297" s="16" t="s">
        <v>47</v>
      </c>
    </row>
    <row r="298" spans="1:3" x14ac:dyDescent="0.25">
      <c r="A298" s="16" t="s">
        <v>61</v>
      </c>
      <c r="B298" t="s">
        <v>49</v>
      </c>
    </row>
    <row r="299" spans="1:3" x14ac:dyDescent="0.25">
      <c r="A299" t="s">
        <v>193</v>
      </c>
      <c r="B299" s="1">
        <v>33</v>
      </c>
      <c r="C299" s="23">
        <f>GETPIVOTDATA("Parketnummer OMSB: ",$A$297,"Alleen invullen indien je niet dezelfde beslissing zou hebben genomen als de beoordelaar: Welke beslissing zou je hebben genomen? ","Oproepen ter terechtzitting")/GETPIVOTDATA("Parketnummer OMSB: ",$A$297)</f>
        <v>6.6666666666666666E-2</v>
      </c>
    </row>
    <row r="300" spans="1:3" x14ac:dyDescent="0.25">
      <c r="A300" t="s">
        <v>64</v>
      </c>
      <c r="B300" s="1">
        <v>435</v>
      </c>
      <c r="C300" s="23">
        <f>GETPIVOTDATA("Parketnummer OMSB: ",$A$297,"Alleen invullen indien je niet dezelfde beslissing zou hebben genomen als de beoordelaar: Welke beslissing zou je hebben genomen? ",)/GETPIVOTDATA("Parketnummer OMSB: ",$A$297)</f>
        <v>0.87878787878787878</v>
      </c>
    </row>
    <row r="301" spans="1:3" x14ac:dyDescent="0.25">
      <c r="A301" t="s">
        <v>125</v>
      </c>
      <c r="B301" s="1">
        <v>4</v>
      </c>
      <c r="C301" s="23">
        <f>GETPIVOTDATA("Parketnummer OMSB: ",$A$297,"Alleen invullen indien je niet dezelfde beslissing zou hebben genomen als de beoordelaar: Welke beslissing zou je hebben genomen? ","Wijzigen strafbeschikking")/GETPIVOTDATA("Parketnummer OMSB: ",$A$297)</f>
        <v>8.0808080808080808E-3</v>
      </c>
    </row>
    <row r="302" spans="1:3" x14ac:dyDescent="0.25">
      <c r="A302" t="s">
        <v>133</v>
      </c>
      <c r="B302" s="1">
        <v>23</v>
      </c>
      <c r="C302" s="23">
        <f>GETPIVOTDATA("Parketnummer OMSB: ",$A$297,"Alleen invullen indien je niet dezelfde beslissing zou hebben genomen als de beoordelaar: Welke beslissing zou je hebben genomen? ","Seponeren")/GETPIVOTDATA("Parketnummer OMSB: ",$A$297)</f>
        <v>4.6464646464646465E-2</v>
      </c>
    </row>
    <row r="303" spans="1:3" x14ac:dyDescent="0.25">
      <c r="A303" t="s">
        <v>48</v>
      </c>
      <c r="B303" s="1">
        <v>495</v>
      </c>
      <c r="C303" s="23">
        <f>SUM(C299:C302)</f>
        <v>1</v>
      </c>
    </row>
    <row r="306" spans="1:3" x14ac:dyDescent="0.25">
      <c r="A306" s="16" t="s">
        <v>47</v>
      </c>
    </row>
    <row r="307" spans="1:3" x14ac:dyDescent="0.25">
      <c r="A307" s="16" t="s">
        <v>41</v>
      </c>
      <c r="B307" t="s">
        <v>49</v>
      </c>
    </row>
    <row r="308" spans="1:3" x14ac:dyDescent="0.25">
      <c r="A308" t="s">
        <v>72</v>
      </c>
      <c r="B308" s="1">
        <v>65</v>
      </c>
      <c r="C308" s="23">
        <f>GETPIVOTDATA("Parketnummer OMSB: ",$A$306,"Als geseponeerd is, zou je dezelfde sepotcode hebben gebruikt?","Ja")/GETPIVOTDATA("Parketnummer OMSB: ",$A$306)</f>
        <v>0.13131313131313133</v>
      </c>
    </row>
    <row r="309" spans="1:3" x14ac:dyDescent="0.25">
      <c r="A309" t="s">
        <v>73</v>
      </c>
      <c r="B309" s="1">
        <v>41</v>
      </c>
      <c r="C309" s="23">
        <f>GETPIVOTDATA("Parketnummer OMSB: ",$A$306,"Als geseponeerd is, zou je dezelfde sepotcode hebben gebruikt?","Nee")/GETPIVOTDATA("Parketnummer OMSB: ",$A$306)</f>
        <v>8.2828282828282834E-2</v>
      </c>
    </row>
    <row r="310" spans="1:3" x14ac:dyDescent="0.25">
      <c r="A310" t="s">
        <v>64</v>
      </c>
      <c r="B310" s="1">
        <v>389</v>
      </c>
      <c r="C310" s="23">
        <f>GETPIVOTDATA("Parketnummer OMSB: ",$A$306,"Als geseponeerd is, zou je dezelfde sepotcode hebben gebruikt?",)/GETPIVOTDATA("Parketnummer OMSB: ",$A$306)</f>
        <v>0.78585858585858581</v>
      </c>
    </row>
    <row r="311" spans="1:3" x14ac:dyDescent="0.25">
      <c r="A311" t="s">
        <v>48</v>
      </c>
      <c r="B311" s="1">
        <v>495</v>
      </c>
      <c r="C311" s="23">
        <f>SUM(C308:C310)</f>
        <v>1</v>
      </c>
    </row>
    <row r="315" spans="1:3" x14ac:dyDescent="0.25">
      <c r="A315" s="16" t="s">
        <v>47</v>
      </c>
    </row>
    <row r="316" spans="1:3" x14ac:dyDescent="0.25">
      <c r="A316" s="16" t="s">
        <v>63</v>
      </c>
      <c r="B316" t="s">
        <v>49</v>
      </c>
    </row>
    <row r="317" spans="1:3" x14ac:dyDescent="0.25">
      <c r="A317" t="s">
        <v>64</v>
      </c>
      <c r="B317" s="1">
        <v>492</v>
      </c>
      <c r="C317" s="23">
        <f>GETPIVOTDATA("Parketnummer OMSB: ",$A$315,"Alleen invullen als de strafbeschikking gewijzigd is:Is er een afschrift aan verdachte verzonden? ",)/GETPIVOTDATA("Parketnummer OMSB: ",$A$315)</f>
        <v>0.9939393939393939</v>
      </c>
    </row>
    <row r="318" spans="1:3" x14ac:dyDescent="0.25">
      <c r="A318" t="s">
        <v>72</v>
      </c>
      <c r="B318" s="1">
        <v>1</v>
      </c>
      <c r="C318" s="23">
        <f>GETPIVOTDATA("Parketnummer OMSB: ",$A$315,"Alleen invullen als de strafbeschikking gewijzigd is:Is er een afschrift aan verdachte verzonden? ","Ja")/GETPIVOTDATA("Parketnummer OMSB: ",$A$315)</f>
        <v>2.0202020202020202E-3</v>
      </c>
    </row>
    <row r="319" spans="1:3" x14ac:dyDescent="0.25">
      <c r="A319" t="s">
        <v>73</v>
      </c>
      <c r="B319" s="1">
        <v>2</v>
      </c>
      <c r="C319" s="23">
        <f>GETPIVOTDATA("Parketnummer OMSB: ",$A$315,"Alleen invullen als de strafbeschikking gewijzigd is:Is er een afschrift aan verdachte verzonden? ","Nee")/GETPIVOTDATA("Parketnummer OMSB: ",$A$315)</f>
        <v>4.0404040404040404E-3</v>
      </c>
    </row>
    <row r="320" spans="1:3" x14ac:dyDescent="0.25">
      <c r="A320" t="s">
        <v>48</v>
      </c>
      <c r="B320" s="1">
        <v>495</v>
      </c>
      <c r="C320" s="23">
        <f>SUM(C317:C319)</f>
        <v>1</v>
      </c>
    </row>
  </sheetData>
  <pageMargins left="0.7" right="0.7" top="0.75" bottom="0.75" header="0.3" footer="0.3"/>
  <pageSetup paperSize="8" scale="82" fitToHeight="0" orientation="portrait"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CZ497"/>
  <sheetViews>
    <sheetView topLeftCell="AM463" zoomScaleNormal="100" workbookViewId="0">
      <selection activeCell="AY465" sqref="AY465"/>
    </sheetView>
  </sheetViews>
  <sheetFormatPr defaultRowHeight="15" x14ac:dyDescent="0.25"/>
  <cols>
    <col min="2" max="2" width="15.85546875" customWidth="1"/>
    <col min="5" max="5" width="10.42578125" bestFit="1" customWidth="1"/>
    <col min="19" max="19" width="10.42578125" bestFit="1" customWidth="1"/>
    <col min="49" max="49" width="10.85546875" bestFit="1" customWidth="1"/>
    <col min="50" max="50" width="11.140625" customWidth="1"/>
  </cols>
  <sheetData>
    <row r="1" spans="1:104" x14ac:dyDescent="0.25">
      <c r="A1" t="s">
        <v>0</v>
      </c>
      <c r="B1">
        <f>COUNTA(A:A)</f>
        <v>497</v>
      </c>
      <c r="CW1" s="1"/>
      <c r="CX1" s="1"/>
      <c r="CY1" s="1"/>
      <c r="CZ1" s="1"/>
    </row>
    <row r="2" spans="1:104" ht="233.25" customHeight="1" x14ac:dyDescent="0.25">
      <c r="A2" s="2" t="s">
        <v>1</v>
      </c>
      <c r="B2" s="3" t="s">
        <v>2</v>
      </c>
      <c r="C2" s="3" t="s">
        <v>3</v>
      </c>
      <c r="D2" s="4" t="s">
        <v>4</v>
      </c>
      <c r="E2" s="5" t="s">
        <v>5</v>
      </c>
      <c r="F2" s="5" t="s">
        <v>6</v>
      </c>
      <c r="G2" s="6" t="s">
        <v>7</v>
      </c>
      <c r="H2" s="5" t="s">
        <v>8</v>
      </c>
      <c r="I2" s="6" t="s">
        <v>7</v>
      </c>
      <c r="J2" s="5" t="s">
        <v>9</v>
      </c>
      <c r="K2" s="6" t="s">
        <v>10</v>
      </c>
      <c r="L2" s="7" t="s">
        <v>11</v>
      </c>
      <c r="M2" s="5" t="s">
        <v>12</v>
      </c>
      <c r="N2" s="6" t="s">
        <v>7</v>
      </c>
      <c r="O2" s="5" t="s">
        <v>13</v>
      </c>
      <c r="P2" s="6" t="s">
        <v>7</v>
      </c>
      <c r="Q2" s="6" t="s">
        <v>14</v>
      </c>
      <c r="R2" s="5" t="s">
        <v>15</v>
      </c>
      <c r="S2" s="5" t="s">
        <v>16</v>
      </c>
      <c r="T2" s="5" t="s">
        <v>17</v>
      </c>
      <c r="U2" s="7" t="s">
        <v>18</v>
      </c>
      <c r="V2" s="8" t="s">
        <v>19</v>
      </c>
      <c r="W2" s="9" t="s">
        <v>20</v>
      </c>
      <c r="X2" s="8" t="s">
        <v>21</v>
      </c>
      <c r="Y2" s="8" t="s">
        <v>22</v>
      </c>
      <c r="Z2" s="5" t="s">
        <v>23</v>
      </c>
      <c r="AA2" s="9" t="s">
        <v>20</v>
      </c>
      <c r="AB2" s="8" t="s">
        <v>24</v>
      </c>
      <c r="AC2" s="8" t="s">
        <v>25</v>
      </c>
      <c r="AD2" s="10" t="s">
        <v>26</v>
      </c>
      <c r="AE2" s="8" t="s">
        <v>27</v>
      </c>
      <c r="AF2" s="8" t="s">
        <v>28</v>
      </c>
      <c r="AG2" s="11" t="s">
        <v>29</v>
      </c>
      <c r="AH2" s="12" t="s">
        <v>30</v>
      </c>
      <c r="AI2" s="12" t="s">
        <v>31</v>
      </c>
      <c r="AJ2" s="12" t="s">
        <v>32</v>
      </c>
      <c r="AK2" s="8" t="s">
        <v>33</v>
      </c>
      <c r="AL2" s="13" t="s">
        <v>34</v>
      </c>
      <c r="AM2" s="8" t="s">
        <v>35</v>
      </c>
      <c r="AN2" s="8" t="s">
        <v>36</v>
      </c>
      <c r="AO2" s="14" t="s">
        <v>37</v>
      </c>
      <c r="AP2" s="8" t="s">
        <v>38</v>
      </c>
      <c r="AQ2" s="13" t="s">
        <v>39</v>
      </c>
      <c r="AR2" s="8" t="s">
        <v>62</v>
      </c>
      <c r="AS2" s="14" t="s">
        <v>40</v>
      </c>
      <c r="AT2" s="15" t="s">
        <v>41</v>
      </c>
      <c r="AU2" s="13" t="s">
        <v>42</v>
      </c>
      <c r="AV2" s="15" t="s">
        <v>43</v>
      </c>
      <c r="AW2" s="15" t="s">
        <v>44</v>
      </c>
      <c r="AX2" s="15" t="s">
        <v>45</v>
      </c>
    </row>
    <row r="3" spans="1:104" x14ac:dyDescent="0.25">
      <c r="A3" t="s">
        <v>664</v>
      </c>
      <c r="B3" t="s">
        <v>664</v>
      </c>
      <c r="C3" t="s">
        <v>665</v>
      </c>
      <c r="D3" t="s">
        <v>65</v>
      </c>
      <c r="E3" s="17">
        <v>42446</v>
      </c>
      <c r="F3" t="s">
        <v>66</v>
      </c>
      <c r="G3" t="s">
        <v>67</v>
      </c>
      <c r="H3" t="s">
        <v>32</v>
      </c>
      <c r="J3" t="s">
        <v>68</v>
      </c>
      <c r="M3" t="s">
        <v>69</v>
      </c>
      <c r="O3" t="s">
        <v>70</v>
      </c>
      <c r="P3" t="s">
        <v>71</v>
      </c>
      <c r="Q3" t="s">
        <v>72</v>
      </c>
      <c r="R3" t="s">
        <v>72</v>
      </c>
      <c r="S3" s="17">
        <v>42450</v>
      </c>
      <c r="V3" t="s">
        <v>72</v>
      </c>
      <c r="X3" t="s">
        <v>72</v>
      </c>
      <c r="Y3" t="s">
        <v>72</v>
      </c>
      <c r="Z3" t="s">
        <v>72</v>
      </c>
      <c r="AB3" t="s">
        <v>72</v>
      </c>
      <c r="AC3" t="s">
        <v>72</v>
      </c>
      <c r="AE3" t="s">
        <v>73</v>
      </c>
      <c r="AF3" t="s">
        <v>73</v>
      </c>
      <c r="AG3" t="s">
        <v>74</v>
      </c>
      <c r="AH3" t="s">
        <v>72</v>
      </c>
      <c r="AI3" t="s">
        <v>72</v>
      </c>
      <c r="AJ3" t="s">
        <v>72</v>
      </c>
      <c r="AK3" t="s">
        <v>72</v>
      </c>
      <c r="AM3" t="s">
        <v>72</v>
      </c>
      <c r="AN3" t="s">
        <v>75</v>
      </c>
      <c r="AP3" t="s">
        <v>73</v>
      </c>
      <c r="AR3" t="s">
        <v>72</v>
      </c>
      <c r="AW3">
        <f t="shared" ref="AW3:AW66" si="0">S3-E3</f>
        <v>4</v>
      </c>
    </row>
    <row r="4" spans="1:104" x14ac:dyDescent="0.25">
      <c r="A4" t="s">
        <v>664</v>
      </c>
      <c r="B4" t="s">
        <v>664</v>
      </c>
      <c r="C4" t="s">
        <v>665</v>
      </c>
      <c r="D4" t="s">
        <v>65</v>
      </c>
      <c r="E4" s="17">
        <v>42815</v>
      </c>
      <c r="F4" t="s">
        <v>76</v>
      </c>
      <c r="H4" t="s">
        <v>32</v>
      </c>
      <c r="J4" t="s">
        <v>77</v>
      </c>
      <c r="M4" t="s">
        <v>78</v>
      </c>
      <c r="O4" t="s">
        <v>70</v>
      </c>
      <c r="Q4" t="s">
        <v>72</v>
      </c>
      <c r="R4" t="s">
        <v>72</v>
      </c>
      <c r="S4" s="17">
        <v>42816</v>
      </c>
      <c r="T4" t="s">
        <v>79</v>
      </c>
      <c r="V4" t="s">
        <v>73</v>
      </c>
      <c r="X4" t="s">
        <v>72</v>
      </c>
      <c r="Y4" t="s">
        <v>72</v>
      </c>
      <c r="Z4" t="s">
        <v>72</v>
      </c>
      <c r="AB4" t="s">
        <v>72</v>
      </c>
      <c r="AC4" t="s">
        <v>72</v>
      </c>
      <c r="AE4" t="s">
        <v>72</v>
      </c>
      <c r="AF4" t="s">
        <v>73</v>
      </c>
      <c r="AG4" t="s">
        <v>74</v>
      </c>
      <c r="AH4" t="s">
        <v>72</v>
      </c>
      <c r="AI4" t="s">
        <v>73</v>
      </c>
      <c r="AJ4" t="s">
        <v>72</v>
      </c>
      <c r="AK4" t="s">
        <v>72</v>
      </c>
      <c r="AM4" t="s">
        <v>72</v>
      </c>
      <c r="AN4" t="s">
        <v>75</v>
      </c>
      <c r="AP4" t="s">
        <v>73</v>
      </c>
      <c r="AR4" t="s">
        <v>72</v>
      </c>
      <c r="AW4">
        <f t="shared" si="0"/>
        <v>1</v>
      </c>
      <c r="AX4" t="s">
        <v>666</v>
      </c>
    </row>
    <row r="5" spans="1:104" x14ac:dyDescent="0.25">
      <c r="A5" t="s">
        <v>664</v>
      </c>
      <c r="B5" t="s">
        <v>664</v>
      </c>
      <c r="C5" t="s">
        <v>665</v>
      </c>
      <c r="D5" t="s">
        <v>65</v>
      </c>
      <c r="E5" s="17">
        <v>42384</v>
      </c>
      <c r="F5" t="s">
        <v>66</v>
      </c>
      <c r="G5" t="s">
        <v>80</v>
      </c>
      <c r="H5" t="s">
        <v>81</v>
      </c>
      <c r="J5" t="s">
        <v>68</v>
      </c>
      <c r="M5" t="s">
        <v>69</v>
      </c>
      <c r="O5" t="s">
        <v>70</v>
      </c>
      <c r="Q5" t="s">
        <v>73</v>
      </c>
      <c r="R5" t="s">
        <v>72</v>
      </c>
      <c r="S5" s="17">
        <v>42439</v>
      </c>
      <c r="T5" t="s">
        <v>79</v>
      </c>
      <c r="V5" t="s">
        <v>82</v>
      </c>
      <c r="W5" t="s">
        <v>83</v>
      </c>
      <c r="X5" t="s">
        <v>72</v>
      </c>
      <c r="Y5" t="s">
        <v>72</v>
      </c>
      <c r="Z5" t="s">
        <v>72</v>
      </c>
      <c r="AB5" t="s">
        <v>72</v>
      </c>
      <c r="AC5" t="s">
        <v>72</v>
      </c>
      <c r="AE5" t="s">
        <v>73</v>
      </c>
      <c r="AF5" t="s">
        <v>73</v>
      </c>
      <c r="AG5" t="s">
        <v>74</v>
      </c>
      <c r="AH5" t="s">
        <v>72</v>
      </c>
      <c r="AI5" t="s">
        <v>72</v>
      </c>
      <c r="AJ5" t="s">
        <v>72</v>
      </c>
      <c r="AK5" t="s">
        <v>72</v>
      </c>
      <c r="AL5" t="s">
        <v>84</v>
      </c>
      <c r="AM5" t="s">
        <v>72</v>
      </c>
      <c r="AN5" t="s">
        <v>75</v>
      </c>
      <c r="AP5" t="s">
        <v>73</v>
      </c>
      <c r="AR5" t="s">
        <v>72</v>
      </c>
      <c r="AW5">
        <f t="shared" si="0"/>
        <v>55</v>
      </c>
      <c r="AX5" t="s">
        <v>85</v>
      </c>
    </row>
    <row r="6" spans="1:104" x14ac:dyDescent="0.25">
      <c r="A6" t="s">
        <v>664</v>
      </c>
      <c r="B6" t="s">
        <v>664</v>
      </c>
      <c r="C6" t="s">
        <v>665</v>
      </c>
      <c r="D6" t="s">
        <v>65</v>
      </c>
      <c r="E6" s="17">
        <v>42395</v>
      </c>
      <c r="F6" t="s">
        <v>86</v>
      </c>
      <c r="G6" t="s">
        <v>87</v>
      </c>
      <c r="H6" t="s">
        <v>32</v>
      </c>
      <c r="J6" t="s">
        <v>68</v>
      </c>
      <c r="M6" t="s">
        <v>78</v>
      </c>
      <c r="O6" t="s">
        <v>70</v>
      </c>
      <c r="Q6" t="s">
        <v>73</v>
      </c>
      <c r="R6" t="s">
        <v>72</v>
      </c>
      <c r="S6" s="17">
        <v>42403</v>
      </c>
      <c r="T6" t="s">
        <v>79</v>
      </c>
      <c r="V6" t="s">
        <v>82</v>
      </c>
      <c r="W6" t="s">
        <v>88</v>
      </c>
      <c r="X6" t="s">
        <v>72</v>
      </c>
      <c r="Z6" t="s">
        <v>72</v>
      </c>
      <c r="AB6" t="s">
        <v>72</v>
      </c>
      <c r="AC6" t="s">
        <v>72</v>
      </c>
      <c r="AF6" t="s">
        <v>73</v>
      </c>
      <c r="AG6" t="s">
        <v>74</v>
      </c>
      <c r="AH6" t="s">
        <v>72</v>
      </c>
      <c r="AI6" t="s">
        <v>72</v>
      </c>
      <c r="AJ6" t="s">
        <v>72</v>
      </c>
      <c r="AK6" t="s">
        <v>72</v>
      </c>
      <c r="AM6" t="s">
        <v>72</v>
      </c>
      <c r="AN6" t="s">
        <v>75</v>
      </c>
      <c r="AP6" t="s">
        <v>73</v>
      </c>
      <c r="AR6" t="s">
        <v>72</v>
      </c>
      <c r="AW6">
        <f t="shared" si="0"/>
        <v>8</v>
      </c>
      <c r="AX6" t="s">
        <v>89</v>
      </c>
    </row>
    <row r="7" spans="1:104" x14ac:dyDescent="0.25">
      <c r="A7" t="s">
        <v>664</v>
      </c>
      <c r="B7" t="s">
        <v>664</v>
      </c>
      <c r="C7" t="s">
        <v>665</v>
      </c>
      <c r="D7" t="s">
        <v>65</v>
      </c>
      <c r="E7" s="17">
        <v>42398</v>
      </c>
      <c r="F7" t="s">
        <v>66</v>
      </c>
      <c r="G7" t="s">
        <v>90</v>
      </c>
      <c r="H7" t="s">
        <v>32</v>
      </c>
      <c r="I7" t="s">
        <v>91</v>
      </c>
      <c r="J7" t="s">
        <v>68</v>
      </c>
      <c r="M7" t="s">
        <v>69</v>
      </c>
      <c r="O7" t="s">
        <v>70</v>
      </c>
      <c r="Q7" t="s">
        <v>72</v>
      </c>
      <c r="R7" t="s">
        <v>72</v>
      </c>
      <c r="S7" s="17">
        <v>42402</v>
      </c>
      <c r="T7" t="s">
        <v>79</v>
      </c>
      <c r="V7" t="s">
        <v>72</v>
      </c>
      <c r="X7" t="s">
        <v>72</v>
      </c>
      <c r="Y7" t="s">
        <v>72</v>
      </c>
      <c r="Z7" t="s">
        <v>72</v>
      </c>
      <c r="AB7" t="s">
        <v>72</v>
      </c>
      <c r="AC7" t="s">
        <v>72</v>
      </c>
      <c r="AE7" t="s">
        <v>73</v>
      </c>
      <c r="AF7" t="s">
        <v>73</v>
      </c>
      <c r="AG7" t="s">
        <v>74</v>
      </c>
      <c r="AH7" t="s">
        <v>72</v>
      </c>
      <c r="AI7" t="s">
        <v>72</v>
      </c>
      <c r="AJ7" t="s">
        <v>72</v>
      </c>
      <c r="AK7" t="s">
        <v>72</v>
      </c>
      <c r="AM7" t="s">
        <v>72</v>
      </c>
      <c r="AN7" t="s">
        <v>75</v>
      </c>
      <c r="AP7" t="s">
        <v>73</v>
      </c>
      <c r="AR7" t="s">
        <v>72</v>
      </c>
      <c r="AW7">
        <f t="shared" si="0"/>
        <v>4</v>
      </c>
    </row>
    <row r="8" spans="1:104" x14ac:dyDescent="0.25">
      <c r="A8" t="s">
        <v>664</v>
      </c>
      <c r="B8" t="s">
        <v>664</v>
      </c>
      <c r="C8" t="s">
        <v>665</v>
      </c>
      <c r="D8" t="s">
        <v>65</v>
      </c>
      <c r="E8" s="17">
        <v>42765</v>
      </c>
      <c r="F8" t="s">
        <v>86</v>
      </c>
      <c r="H8" t="s">
        <v>32</v>
      </c>
      <c r="I8" t="s">
        <v>92</v>
      </c>
      <c r="J8" t="s">
        <v>68</v>
      </c>
      <c r="M8" t="s">
        <v>69</v>
      </c>
      <c r="O8" t="s">
        <v>70</v>
      </c>
      <c r="Q8" t="s">
        <v>73</v>
      </c>
      <c r="R8" t="s">
        <v>72</v>
      </c>
      <c r="S8" s="17">
        <v>42767</v>
      </c>
      <c r="T8" t="s">
        <v>79</v>
      </c>
      <c r="V8" t="s">
        <v>82</v>
      </c>
      <c r="W8" t="s">
        <v>88</v>
      </c>
      <c r="X8" t="s">
        <v>72</v>
      </c>
      <c r="Y8" t="s">
        <v>72</v>
      </c>
      <c r="Z8" t="s">
        <v>72</v>
      </c>
      <c r="AB8" t="s">
        <v>72</v>
      </c>
      <c r="AC8" t="s">
        <v>72</v>
      </c>
      <c r="AE8" t="s">
        <v>73</v>
      </c>
      <c r="AG8" t="s">
        <v>74</v>
      </c>
      <c r="AH8" t="s">
        <v>72</v>
      </c>
      <c r="AI8" t="s">
        <v>72</v>
      </c>
      <c r="AJ8" t="s">
        <v>72</v>
      </c>
      <c r="AK8" t="s">
        <v>72</v>
      </c>
      <c r="AM8" t="s">
        <v>72</v>
      </c>
      <c r="AN8" t="s">
        <v>93</v>
      </c>
      <c r="AO8">
        <v>2</v>
      </c>
      <c r="AP8" t="s">
        <v>94</v>
      </c>
      <c r="AQ8" t="s">
        <v>95</v>
      </c>
      <c r="AR8" t="s">
        <v>72</v>
      </c>
      <c r="AT8" t="s">
        <v>72</v>
      </c>
      <c r="AW8">
        <f t="shared" si="0"/>
        <v>2</v>
      </c>
    </row>
    <row r="9" spans="1:104" x14ac:dyDescent="0.25">
      <c r="A9" t="s">
        <v>664</v>
      </c>
      <c r="B9" t="s">
        <v>664</v>
      </c>
      <c r="C9" t="s">
        <v>665</v>
      </c>
      <c r="D9" t="s">
        <v>65</v>
      </c>
      <c r="E9" s="17">
        <v>42767</v>
      </c>
      <c r="F9" t="s">
        <v>86</v>
      </c>
      <c r="H9" t="s">
        <v>66</v>
      </c>
      <c r="I9" t="s">
        <v>96</v>
      </c>
      <c r="J9" t="s">
        <v>68</v>
      </c>
      <c r="M9" t="s">
        <v>78</v>
      </c>
      <c r="O9" t="s">
        <v>97</v>
      </c>
      <c r="R9" t="s">
        <v>72</v>
      </c>
      <c r="S9" s="17">
        <v>42772</v>
      </c>
      <c r="T9" t="s">
        <v>79</v>
      </c>
      <c r="V9" t="s">
        <v>82</v>
      </c>
      <c r="W9" t="s">
        <v>98</v>
      </c>
      <c r="X9" t="s">
        <v>72</v>
      </c>
      <c r="Y9" t="s">
        <v>72</v>
      </c>
      <c r="Z9" t="s">
        <v>82</v>
      </c>
      <c r="AA9" t="s">
        <v>99</v>
      </c>
      <c r="AB9" t="s">
        <v>72</v>
      </c>
      <c r="AC9" t="s">
        <v>72</v>
      </c>
      <c r="AE9" t="s">
        <v>72</v>
      </c>
      <c r="AF9" t="s">
        <v>73</v>
      </c>
      <c r="AG9" t="s">
        <v>74</v>
      </c>
      <c r="AH9" t="s">
        <v>72</v>
      </c>
      <c r="AI9" t="s">
        <v>72</v>
      </c>
      <c r="AJ9" t="s">
        <v>73</v>
      </c>
      <c r="AK9" t="s">
        <v>72</v>
      </c>
      <c r="AM9" t="s">
        <v>72</v>
      </c>
      <c r="AN9" t="s">
        <v>75</v>
      </c>
      <c r="AP9" t="s">
        <v>73</v>
      </c>
      <c r="AR9" t="s">
        <v>72</v>
      </c>
      <c r="AW9">
        <f t="shared" si="0"/>
        <v>5</v>
      </c>
      <c r="AX9" t="s">
        <v>100</v>
      </c>
    </row>
    <row r="10" spans="1:104" ht="12.75" customHeight="1" x14ac:dyDescent="0.25">
      <c r="A10" t="s">
        <v>664</v>
      </c>
      <c r="B10" t="s">
        <v>664</v>
      </c>
      <c r="C10" t="s">
        <v>665</v>
      </c>
      <c r="D10" t="s">
        <v>65</v>
      </c>
      <c r="E10" s="17">
        <v>42408</v>
      </c>
      <c r="F10" t="s">
        <v>86</v>
      </c>
      <c r="H10" t="s">
        <v>66</v>
      </c>
      <c r="I10" t="s">
        <v>101</v>
      </c>
      <c r="J10" t="s">
        <v>68</v>
      </c>
      <c r="M10" t="s">
        <v>69</v>
      </c>
      <c r="O10" t="s">
        <v>70</v>
      </c>
      <c r="Q10" t="s">
        <v>73</v>
      </c>
      <c r="R10" t="s">
        <v>72</v>
      </c>
      <c r="S10" s="17">
        <v>42409</v>
      </c>
      <c r="T10" t="s">
        <v>79</v>
      </c>
      <c r="U10" t="s">
        <v>72</v>
      </c>
      <c r="V10" t="s">
        <v>82</v>
      </c>
      <c r="W10" t="s">
        <v>102</v>
      </c>
      <c r="X10" t="s">
        <v>72</v>
      </c>
      <c r="Y10" t="s">
        <v>72</v>
      </c>
      <c r="Z10" t="s">
        <v>72</v>
      </c>
      <c r="AB10" t="s">
        <v>72</v>
      </c>
      <c r="AC10" t="s">
        <v>72</v>
      </c>
      <c r="AE10" t="s">
        <v>73</v>
      </c>
      <c r="AF10" t="s">
        <v>73</v>
      </c>
      <c r="AG10" t="s">
        <v>74</v>
      </c>
      <c r="AH10" t="s">
        <v>72</v>
      </c>
      <c r="AI10" t="s">
        <v>72</v>
      </c>
      <c r="AJ10" t="s">
        <v>72</v>
      </c>
      <c r="AK10" t="s">
        <v>72</v>
      </c>
      <c r="AM10" t="s">
        <v>72</v>
      </c>
      <c r="AN10" t="s">
        <v>75</v>
      </c>
      <c r="AP10" t="s">
        <v>73</v>
      </c>
      <c r="AR10" t="s">
        <v>72</v>
      </c>
      <c r="AW10">
        <f t="shared" si="0"/>
        <v>1</v>
      </c>
    </row>
    <row r="11" spans="1:104" ht="12.75" customHeight="1" x14ac:dyDescent="0.25">
      <c r="A11" t="s">
        <v>664</v>
      </c>
      <c r="B11" t="s">
        <v>664</v>
      </c>
      <c r="C11" t="s">
        <v>665</v>
      </c>
      <c r="D11" t="s">
        <v>65</v>
      </c>
      <c r="E11" s="17">
        <v>42467</v>
      </c>
      <c r="F11" t="s">
        <v>86</v>
      </c>
      <c r="H11" t="s">
        <v>32</v>
      </c>
      <c r="J11" t="s">
        <v>68</v>
      </c>
      <c r="M11" t="s">
        <v>78</v>
      </c>
      <c r="O11" t="s">
        <v>70</v>
      </c>
      <c r="Q11" t="s">
        <v>73</v>
      </c>
      <c r="R11" t="s">
        <v>72</v>
      </c>
      <c r="S11" s="17">
        <v>42471</v>
      </c>
      <c r="T11" t="s">
        <v>79</v>
      </c>
      <c r="U11" t="s">
        <v>72</v>
      </c>
      <c r="V11" t="s">
        <v>82</v>
      </c>
      <c r="W11" t="s">
        <v>103</v>
      </c>
      <c r="X11" t="s">
        <v>72</v>
      </c>
      <c r="Y11" t="s">
        <v>72</v>
      </c>
      <c r="Z11" t="s">
        <v>72</v>
      </c>
      <c r="AB11" t="s">
        <v>73</v>
      </c>
      <c r="AC11" t="s">
        <v>72</v>
      </c>
      <c r="AE11" t="s">
        <v>72</v>
      </c>
      <c r="AF11" t="s">
        <v>73</v>
      </c>
      <c r="AG11" t="s">
        <v>74</v>
      </c>
      <c r="AH11" t="s">
        <v>72</v>
      </c>
      <c r="AI11" t="s">
        <v>72</v>
      </c>
      <c r="AJ11" t="s">
        <v>72</v>
      </c>
      <c r="AK11" t="s">
        <v>72</v>
      </c>
      <c r="AM11" t="s">
        <v>72</v>
      </c>
      <c r="AN11" t="s">
        <v>75</v>
      </c>
      <c r="AP11" t="s">
        <v>73</v>
      </c>
      <c r="AR11" t="s">
        <v>72</v>
      </c>
      <c r="AW11">
        <f t="shared" si="0"/>
        <v>4</v>
      </c>
    </row>
    <row r="12" spans="1:104" ht="12.75" customHeight="1" x14ac:dyDescent="0.25">
      <c r="A12" t="s">
        <v>664</v>
      </c>
      <c r="B12" t="s">
        <v>664</v>
      </c>
      <c r="C12" t="s">
        <v>665</v>
      </c>
      <c r="D12" t="s">
        <v>65</v>
      </c>
      <c r="E12" s="17">
        <v>42692</v>
      </c>
      <c r="F12" t="s">
        <v>86</v>
      </c>
      <c r="H12" t="s">
        <v>32</v>
      </c>
      <c r="J12" t="s">
        <v>68</v>
      </c>
      <c r="M12" t="s">
        <v>78</v>
      </c>
      <c r="O12" t="s">
        <v>70</v>
      </c>
      <c r="Q12" t="s">
        <v>73</v>
      </c>
      <c r="R12" t="s">
        <v>72</v>
      </c>
      <c r="S12" s="17">
        <v>42703</v>
      </c>
      <c r="T12" t="s">
        <v>79</v>
      </c>
      <c r="V12" t="s">
        <v>82</v>
      </c>
      <c r="W12" t="s">
        <v>88</v>
      </c>
      <c r="X12" t="s">
        <v>72</v>
      </c>
      <c r="Y12" t="s">
        <v>72</v>
      </c>
      <c r="Z12" t="s">
        <v>72</v>
      </c>
      <c r="AB12" t="s">
        <v>72</v>
      </c>
      <c r="AC12" t="s">
        <v>72</v>
      </c>
      <c r="AE12" t="s">
        <v>72</v>
      </c>
      <c r="AF12" t="s">
        <v>73</v>
      </c>
      <c r="AG12" t="s">
        <v>74</v>
      </c>
      <c r="AH12" t="s">
        <v>72</v>
      </c>
      <c r="AI12" t="s">
        <v>73</v>
      </c>
      <c r="AJ12" t="s">
        <v>72</v>
      </c>
      <c r="AK12" t="s">
        <v>72</v>
      </c>
      <c r="AM12" t="s">
        <v>72</v>
      </c>
      <c r="AN12" t="s">
        <v>75</v>
      </c>
      <c r="AP12" t="s">
        <v>73</v>
      </c>
      <c r="AR12" t="s">
        <v>72</v>
      </c>
      <c r="AW12">
        <f t="shared" si="0"/>
        <v>11</v>
      </c>
      <c r="AX12" t="s">
        <v>104</v>
      </c>
    </row>
    <row r="13" spans="1:104" ht="12.75" customHeight="1" x14ac:dyDescent="0.25">
      <c r="A13" t="s">
        <v>664</v>
      </c>
      <c r="B13" t="s">
        <v>664</v>
      </c>
      <c r="C13" t="s">
        <v>665</v>
      </c>
      <c r="D13" t="s">
        <v>65</v>
      </c>
      <c r="E13" s="17">
        <v>42107</v>
      </c>
      <c r="F13" t="s">
        <v>66</v>
      </c>
      <c r="G13" t="s">
        <v>105</v>
      </c>
      <c r="H13" t="s">
        <v>32</v>
      </c>
      <c r="J13" t="s">
        <v>68</v>
      </c>
      <c r="M13" t="s">
        <v>69</v>
      </c>
      <c r="O13" t="s">
        <v>70</v>
      </c>
      <c r="Q13" t="s">
        <v>73</v>
      </c>
      <c r="R13" t="s">
        <v>72</v>
      </c>
      <c r="S13" s="17">
        <v>42108</v>
      </c>
      <c r="T13" t="s">
        <v>79</v>
      </c>
      <c r="V13" t="s">
        <v>72</v>
      </c>
      <c r="W13" t="s">
        <v>106</v>
      </c>
      <c r="X13" t="s">
        <v>72</v>
      </c>
      <c r="Y13" t="s">
        <v>72</v>
      </c>
      <c r="Z13" t="s">
        <v>72</v>
      </c>
      <c r="AC13" t="s">
        <v>72</v>
      </c>
      <c r="AE13" t="s">
        <v>73</v>
      </c>
      <c r="AF13" t="s">
        <v>73</v>
      </c>
      <c r="AG13" t="s">
        <v>74</v>
      </c>
      <c r="AH13" t="s">
        <v>72</v>
      </c>
      <c r="AI13" t="s">
        <v>72</v>
      </c>
      <c r="AJ13" t="s">
        <v>72</v>
      </c>
      <c r="AK13" t="s">
        <v>72</v>
      </c>
      <c r="AM13" t="s">
        <v>72</v>
      </c>
      <c r="AN13" t="s">
        <v>75</v>
      </c>
      <c r="AP13" t="s">
        <v>73</v>
      </c>
      <c r="AR13" t="s">
        <v>72</v>
      </c>
      <c r="AW13">
        <f t="shared" si="0"/>
        <v>1</v>
      </c>
    </row>
    <row r="14" spans="1:104" ht="12.75" customHeight="1" x14ac:dyDescent="0.25">
      <c r="A14" t="s">
        <v>664</v>
      </c>
      <c r="B14" t="s">
        <v>664</v>
      </c>
      <c r="C14" t="s">
        <v>665</v>
      </c>
      <c r="D14" t="s">
        <v>65</v>
      </c>
      <c r="E14" s="17">
        <v>42796</v>
      </c>
      <c r="F14" t="s">
        <v>107</v>
      </c>
      <c r="H14" t="s">
        <v>66</v>
      </c>
      <c r="I14" t="s">
        <v>108</v>
      </c>
      <c r="J14" t="s">
        <v>68</v>
      </c>
      <c r="M14" t="s">
        <v>78</v>
      </c>
      <c r="O14" t="s">
        <v>107</v>
      </c>
      <c r="R14" t="s">
        <v>72</v>
      </c>
      <c r="S14" s="17">
        <v>42800</v>
      </c>
      <c r="T14" t="s">
        <v>79</v>
      </c>
      <c r="V14" t="s">
        <v>72</v>
      </c>
      <c r="X14" t="s">
        <v>72</v>
      </c>
      <c r="Y14" t="s">
        <v>72</v>
      </c>
      <c r="Z14" t="s">
        <v>72</v>
      </c>
      <c r="AB14" t="s">
        <v>73</v>
      </c>
      <c r="AC14" t="s">
        <v>72</v>
      </c>
      <c r="AD14" t="s">
        <v>72</v>
      </c>
      <c r="AE14" t="s">
        <v>72</v>
      </c>
      <c r="AF14" t="s">
        <v>73</v>
      </c>
      <c r="AG14" t="s">
        <v>74</v>
      </c>
      <c r="AH14" t="s">
        <v>72</v>
      </c>
      <c r="AI14" t="s">
        <v>73</v>
      </c>
      <c r="AJ14" t="s">
        <v>73</v>
      </c>
      <c r="AK14" t="s">
        <v>72</v>
      </c>
      <c r="AM14" t="s">
        <v>72</v>
      </c>
      <c r="AN14" t="s">
        <v>75</v>
      </c>
      <c r="AP14" t="s">
        <v>73</v>
      </c>
      <c r="AR14" t="s">
        <v>72</v>
      </c>
      <c r="AW14">
        <f t="shared" si="0"/>
        <v>4</v>
      </c>
      <c r="AX14" t="s">
        <v>109</v>
      </c>
    </row>
    <row r="15" spans="1:104" ht="12.75" customHeight="1" x14ac:dyDescent="0.25">
      <c r="A15" t="s">
        <v>664</v>
      </c>
      <c r="B15" t="s">
        <v>664</v>
      </c>
      <c r="C15" t="s">
        <v>665</v>
      </c>
      <c r="D15" t="s">
        <v>65</v>
      </c>
      <c r="E15" s="17">
        <v>42473</v>
      </c>
      <c r="F15" t="s">
        <v>66</v>
      </c>
      <c r="G15" t="s">
        <v>105</v>
      </c>
      <c r="H15" t="s">
        <v>32</v>
      </c>
      <c r="I15" t="s">
        <v>110</v>
      </c>
      <c r="J15" t="s">
        <v>68</v>
      </c>
      <c r="M15" t="s">
        <v>69</v>
      </c>
      <c r="O15" t="s">
        <v>70</v>
      </c>
      <c r="Q15" t="s">
        <v>73</v>
      </c>
      <c r="R15" t="s">
        <v>72</v>
      </c>
      <c r="S15" s="17">
        <v>42474</v>
      </c>
      <c r="T15" t="s">
        <v>79</v>
      </c>
      <c r="V15" t="s">
        <v>72</v>
      </c>
      <c r="X15" t="s">
        <v>72</v>
      </c>
      <c r="Y15" t="s">
        <v>72</v>
      </c>
      <c r="Z15" t="s">
        <v>72</v>
      </c>
      <c r="AB15" t="s">
        <v>72</v>
      </c>
      <c r="AC15" t="s">
        <v>72</v>
      </c>
      <c r="AE15" t="s">
        <v>73</v>
      </c>
      <c r="AF15" t="s">
        <v>73</v>
      </c>
      <c r="AG15" t="s">
        <v>74</v>
      </c>
      <c r="AH15" t="s">
        <v>72</v>
      </c>
      <c r="AI15" t="s">
        <v>72</v>
      </c>
      <c r="AJ15" t="s">
        <v>72</v>
      </c>
      <c r="AK15" t="s">
        <v>72</v>
      </c>
      <c r="AM15" t="s">
        <v>72</v>
      </c>
      <c r="AN15" t="s">
        <v>75</v>
      </c>
      <c r="AP15" t="s">
        <v>73</v>
      </c>
      <c r="AR15" t="s">
        <v>72</v>
      </c>
      <c r="AW15">
        <f t="shared" si="0"/>
        <v>1</v>
      </c>
      <c r="AX15" t="s">
        <v>111</v>
      </c>
    </row>
    <row r="16" spans="1:104" ht="12.75" customHeight="1" x14ac:dyDescent="0.25">
      <c r="A16" t="s">
        <v>664</v>
      </c>
      <c r="B16" t="s">
        <v>664</v>
      </c>
      <c r="C16" t="s">
        <v>665</v>
      </c>
      <c r="D16" t="s">
        <v>65</v>
      </c>
      <c r="E16" s="17">
        <v>42163</v>
      </c>
      <c r="F16" t="s">
        <v>86</v>
      </c>
      <c r="H16" t="s">
        <v>32</v>
      </c>
      <c r="J16" t="s">
        <v>68</v>
      </c>
      <c r="M16" t="s">
        <v>69</v>
      </c>
      <c r="O16" t="s">
        <v>70</v>
      </c>
      <c r="Q16" t="s">
        <v>73</v>
      </c>
      <c r="R16" t="s">
        <v>72</v>
      </c>
      <c r="S16" s="17">
        <v>42530</v>
      </c>
      <c r="T16" t="s">
        <v>79</v>
      </c>
      <c r="V16" t="s">
        <v>82</v>
      </c>
      <c r="W16" t="s">
        <v>112</v>
      </c>
      <c r="X16" t="s">
        <v>72</v>
      </c>
      <c r="Y16" t="s">
        <v>72</v>
      </c>
      <c r="Z16" t="s">
        <v>72</v>
      </c>
      <c r="AB16" t="s">
        <v>73</v>
      </c>
      <c r="AC16" t="s">
        <v>72</v>
      </c>
      <c r="AE16" t="s">
        <v>73</v>
      </c>
      <c r="AF16" t="s">
        <v>73</v>
      </c>
      <c r="AG16" t="s">
        <v>74</v>
      </c>
      <c r="AH16" t="s">
        <v>72</v>
      </c>
      <c r="AI16" t="s">
        <v>72</v>
      </c>
      <c r="AJ16" t="s">
        <v>72</v>
      </c>
      <c r="AK16" t="s">
        <v>72</v>
      </c>
      <c r="AM16" t="s">
        <v>72</v>
      </c>
      <c r="AN16" t="s">
        <v>75</v>
      </c>
      <c r="AP16" t="s">
        <v>73</v>
      </c>
      <c r="AR16" t="s">
        <v>72</v>
      </c>
      <c r="AW16">
        <f t="shared" si="0"/>
        <v>367</v>
      </c>
    </row>
    <row r="17" spans="1:50" ht="12.75" customHeight="1" x14ac:dyDescent="0.25">
      <c r="A17" t="s">
        <v>664</v>
      </c>
      <c r="B17" t="s">
        <v>664</v>
      </c>
      <c r="C17" t="s">
        <v>665</v>
      </c>
      <c r="D17" t="s">
        <v>65</v>
      </c>
      <c r="E17" s="17">
        <v>42628</v>
      </c>
      <c r="F17" t="s">
        <v>76</v>
      </c>
      <c r="G17" t="s">
        <v>114</v>
      </c>
      <c r="H17" t="s">
        <v>32</v>
      </c>
      <c r="J17" t="s">
        <v>115</v>
      </c>
      <c r="L17" t="s">
        <v>72</v>
      </c>
      <c r="M17" t="s">
        <v>78</v>
      </c>
      <c r="O17" t="s">
        <v>70</v>
      </c>
      <c r="Q17" t="s">
        <v>72</v>
      </c>
      <c r="R17" t="s">
        <v>72</v>
      </c>
      <c r="S17" s="18">
        <v>42640</v>
      </c>
      <c r="T17" t="s">
        <v>79</v>
      </c>
      <c r="U17" t="s">
        <v>73</v>
      </c>
      <c r="V17" t="s">
        <v>72</v>
      </c>
      <c r="X17" t="s">
        <v>72</v>
      </c>
      <c r="Y17" t="s">
        <v>72</v>
      </c>
      <c r="Z17" t="s">
        <v>72</v>
      </c>
      <c r="AB17" t="s">
        <v>72</v>
      </c>
      <c r="AC17" t="s">
        <v>72</v>
      </c>
      <c r="AE17" t="s">
        <v>72</v>
      </c>
      <c r="AF17" t="s">
        <v>73</v>
      </c>
      <c r="AG17" t="s">
        <v>74</v>
      </c>
      <c r="AH17" t="s">
        <v>72</v>
      </c>
      <c r="AI17" t="s">
        <v>73</v>
      </c>
      <c r="AJ17" t="s">
        <v>72</v>
      </c>
      <c r="AK17" t="s">
        <v>72</v>
      </c>
      <c r="AM17" t="s">
        <v>72</v>
      </c>
      <c r="AN17" t="s">
        <v>75</v>
      </c>
      <c r="AP17" t="s">
        <v>73</v>
      </c>
      <c r="AR17" t="s">
        <v>72</v>
      </c>
      <c r="AW17">
        <f t="shared" si="0"/>
        <v>12</v>
      </c>
      <c r="AX17" t="s">
        <v>116</v>
      </c>
    </row>
    <row r="18" spans="1:50" ht="12.75" customHeight="1" x14ac:dyDescent="0.25">
      <c r="A18" t="s">
        <v>664</v>
      </c>
      <c r="B18" t="s">
        <v>664</v>
      </c>
      <c r="C18" t="s">
        <v>665</v>
      </c>
      <c r="D18" t="s">
        <v>65</v>
      </c>
      <c r="E18" s="17">
        <v>42201</v>
      </c>
      <c r="F18" t="s">
        <v>66</v>
      </c>
      <c r="G18" t="s">
        <v>117</v>
      </c>
      <c r="H18" t="s">
        <v>32</v>
      </c>
      <c r="J18" t="s">
        <v>68</v>
      </c>
      <c r="M18" t="s">
        <v>69</v>
      </c>
      <c r="O18" t="s">
        <v>70</v>
      </c>
      <c r="Q18" t="s">
        <v>73</v>
      </c>
      <c r="R18" t="s">
        <v>72</v>
      </c>
      <c r="S18" s="17">
        <v>42571</v>
      </c>
      <c r="T18" t="s">
        <v>79</v>
      </c>
      <c r="V18" t="s">
        <v>72</v>
      </c>
      <c r="X18" t="s">
        <v>72</v>
      </c>
      <c r="Y18" t="s">
        <v>72</v>
      </c>
      <c r="Z18" t="s">
        <v>72</v>
      </c>
      <c r="AB18" t="s">
        <v>73</v>
      </c>
      <c r="AC18" t="s">
        <v>72</v>
      </c>
      <c r="AE18" t="s">
        <v>73</v>
      </c>
      <c r="AF18" t="s">
        <v>73</v>
      </c>
      <c r="AG18" t="s">
        <v>74</v>
      </c>
      <c r="AH18" t="s">
        <v>72</v>
      </c>
      <c r="AI18" t="s">
        <v>72</v>
      </c>
      <c r="AJ18" t="s">
        <v>72</v>
      </c>
      <c r="AK18" t="s">
        <v>72</v>
      </c>
      <c r="AM18" t="s">
        <v>72</v>
      </c>
      <c r="AN18" t="s">
        <v>75</v>
      </c>
      <c r="AP18" t="s">
        <v>73</v>
      </c>
      <c r="AR18" t="s">
        <v>72</v>
      </c>
      <c r="AW18">
        <f t="shared" si="0"/>
        <v>370</v>
      </c>
      <c r="AX18" t="s">
        <v>118</v>
      </c>
    </row>
    <row r="19" spans="1:50" ht="12.75" customHeight="1" x14ac:dyDescent="0.25">
      <c r="A19" t="s">
        <v>664</v>
      </c>
      <c r="B19" t="s">
        <v>664</v>
      </c>
      <c r="C19" t="s">
        <v>665</v>
      </c>
      <c r="D19" t="s">
        <v>65</v>
      </c>
      <c r="E19" s="17">
        <v>42173</v>
      </c>
      <c r="F19" t="s">
        <v>86</v>
      </c>
      <c r="H19" t="s">
        <v>32</v>
      </c>
      <c r="J19" t="s">
        <v>68</v>
      </c>
      <c r="M19" t="s">
        <v>69</v>
      </c>
      <c r="O19" t="s">
        <v>70</v>
      </c>
      <c r="Q19" t="s">
        <v>73</v>
      </c>
      <c r="R19" t="s">
        <v>72</v>
      </c>
      <c r="S19" s="17">
        <v>42177</v>
      </c>
      <c r="T19" t="s">
        <v>79</v>
      </c>
      <c r="V19" t="s">
        <v>82</v>
      </c>
      <c r="W19" t="s">
        <v>88</v>
      </c>
      <c r="X19" t="s">
        <v>72</v>
      </c>
      <c r="Y19" t="s">
        <v>72</v>
      </c>
      <c r="Z19" t="s">
        <v>72</v>
      </c>
      <c r="AB19" t="s">
        <v>72</v>
      </c>
      <c r="AC19" t="s">
        <v>72</v>
      </c>
      <c r="AE19" t="s">
        <v>73</v>
      </c>
      <c r="AF19" t="s">
        <v>73</v>
      </c>
      <c r="AG19" t="s">
        <v>74</v>
      </c>
      <c r="AH19" t="s">
        <v>72</v>
      </c>
      <c r="AI19" t="s">
        <v>72</v>
      </c>
      <c r="AJ19" t="s">
        <v>72</v>
      </c>
      <c r="AK19" t="s">
        <v>72</v>
      </c>
      <c r="AM19" t="s">
        <v>72</v>
      </c>
      <c r="AN19" t="s">
        <v>75</v>
      </c>
      <c r="AP19" t="s">
        <v>73</v>
      </c>
      <c r="AR19" t="s">
        <v>72</v>
      </c>
      <c r="AW19">
        <f t="shared" si="0"/>
        <v>4</v>
      </c>
      <c r="AX19" t="s">
        <v>119</v>
      </c>
    </row>
    <row r="20" spans="1:50" x14ac:dyDescent="0.25">
      <c r="A20" t="s">
        <v>664</v>
      </c>
      <c r="B20" t="s">
        <v>664</v>
      </c>
      <c r="C20" t="s">
        <v>665</v>
      </c>
      <c r="D20" t="s">
        <v>65</v>
      </c>
      <c r="E20" s="17">
        <v>42234</v>
      </c>
      <c r="F20" t="s">
        <v>86</v>
      </c>
      <c r="H20" t="s">
        <v>32</v>
      </c>
      <c r="J20" t="s">
        <v>68</v>
      </c>
      <c r="M20" t="s">
        <v>78</v>
      </c>
      <c r="O20" t="s">
        <v>70</v>
      </c>
      <c r="Q20" t="s">
        <v>73</v>
      </c>
      <c r="R20" t="s">
        <v>72</v>
      </c>
      <c r="S20" s="17">
        <v>42240</v>
      </c>
      <c r="T20" t="s">
        <v>79</v>
      </c>
      <c r="V20" t="s">
        <v>82</v>
      </c>
      <c r="W20" t="s">
        <v>88</v>
      </c>
      <c r="X20" t="s">
        <v>72</v>
      </c>
      <c r="Y20" t="s">
        <v>72</v>
      </c>
      <c r="AB20" t="s">
        <v>73</v>
      </c>
      <c r="AC20" t="s">
        <v>72</v>
      </c>
      <c r="AE20" t="s">
        <v>72</v>
      </c>
      <c r="AF20" t="s">
        <v>73</v>
      </c>
      <c r="AG20" t="s">
        <v>74</v>
      </c>
      <c r="AH20" t="s">
        <v>72</v>
      </c>
      <c r="AI20" t="s">
        <v>72</v>
      </c>
      <c r="AJ20" t="s">
        <v>72</v>
      </c>
      <c r="AK20" t="s">
        <v>72</v>
      </c>
      <c r="AM20" t="s">
        <v>72</v>
      </c>
      <c r="AN20" t="s">
        <v>75</v>
      </c>
      <c r="AP20" t="s">
        <v>73</v>
      </c>
      <c r="AR20" t="s">
        <v>72</v>
      </c>
      <c r="AW20">
        <f t="shared" si="0"/>
        <v>6</v>
      </c>
    </row>
    <row r="21" spans="1:50" x14ac:dyDescent="0.25">
      <c r="A21" t="s">
        <v>664</v>
      </c>
      <c r="B21" t="s">
        <v>664</v>
      </c>
      <c r="C21" t="s">
        <v>665</v>
      </c>
      <c r="D21" t="s">
        <v>65</v>
      </c>
      <c r="E21" s="17">
        <v>42229</v>
      </c>
      <c r="F21" t="s">
        <v>86</v>
      </c>
      <c r="H21" t="s">
        <v>32</v>
      </c>
      <c r="J21" t="s">
        <v>68</v>
      </c>
      <c r="M21" t="s">
        <v>78</v>
      </c>
      <c r="O21" t="s">
        <v>70</v>
      </c>
      <c r="Q21" t="s">
        <v>73</v>
      </c>
      <c r="R21" t="s">
        <v>72</v>
      </c>
      <c r="S21" s="17">
        <v>42234</v>
      </c>
      <c r="T21" t="s">
        <v>79</v>
      </c>
      <c r="V21" t="s">
        <v>82</v>
      </c>
      <c r="W21" t="s">
        <v>88</v>
      </c>
      <c r="X21" t="s">
        <v>72</v>
      </c>
      <c r="Y21" t="s">
        <v>72</v>
      </c>
      <c r="Z21" t="s">
        <v>72</v>
      </c>
      <c r="AB21" t="s">
        <v>73</v>
      </c>
      <c r="AC21" t="s">
        <v>72</v>
      </c>
      <c r="AE21" t="s">
        <v>72</v>
      </c>
      <c r="AF21" t="s">
        <v>73</v>
      </c>
      <c r="AG21" t="s">
        <v>74</v>
      </c>
      <c r="AH21" t="s">
        <v>72</v>
      </c>
      <c r="AI21" t="s">
        <v>72</v>
      </c>
      <c r="AJ21" t="s">
        <v>72</v>
      </c>
      <c r="AK21" t="s">
        <v>72</v>
      </c>
      <c r="AM21" t="s">
        <v>72</v>
      </c>
      <c r="AN21" t="s">
        <v>75</v>
      </c>
      <c r="AP21" t="s">
        <v>73</v>
      </c>
      <c r="AR21" t="s">
        <v>72</v>
      </c>
      <c r="AW21">
        <f t="shared" si="0"/>
        <v>5</v>
      </c>
      <c r="AX21" t="s">
        <v>120</v>
      </c>
    </row>
    <row r="22" spans="1:50" x14ac:dyDescent="0.25">
      <c r="A22" t="s">
        <v>664</v>
      </c>
      <c r="B22" t="s">
        <v>664</v>
      </c>
      <c r="C22" t="s">
        <v>665</v>
      </c>
      <c r="D22" t="s">
        <v>65</v>
      </c>
      <c r="E22" s="17">
        <v>42229</v>
      </c>
      <c r="F22" t="s">
        <v>86</v>
      </c>
      <c r="H22" t="s">
        <v>32</v>
      </c>
      <c r="J22" t="s">
        <v>68</v>
      </c>
      <c r="M22" t="s">
        <v>69</v>
      </c>
      <c r="O22" t="s">
        <v>70</v>
      </c>
      <c r="Q22" t="s">
        <v>73</v>
      </c>
      <c r="R22" t="s">
        <v>72</v>
      </c>
      <c r="S22" s="17">
        <v>42229</v>
      </c>
      <c r="T22" t="s">
        <v>97</v>
      </c>
      <c r="U22" t="s">
        <v>72</v>
      </c>
      <c r="V22" t="s">
        <v>72</v>
      </c>
      <c r="X22" t="s">
        <v>72</v>
      </c>
      <c r="Y22" t="s">
        <v>72</v>
      </c>
      <c r="Z22" t="s">
        <v>72</v>
      </c>
      <c r="AB22" t="s">
        <v>72</v>
      </c>
      <c r="AC22" t="s">
        <v>72</v>
      </c>
      <c r="AD22" t="s">
        <v>73</v>
      </c>
      <c r="AE22" t="s">
        <v>72</v>
      </c>
      <c r="AF22" t="s">
        <v>73</v>
      </c>
      <c r="AG22" t="s">
        <v>74</v>
      </c>
      <c r="AH22" t="s">
        <v>72</v>
      </c>
      <c r="AI22" t="s">
        <v>72</v>
      </c>
      <c r="AJ22" t="s">
        <v>72</v>
      </c>
      <c r="AK22" t="s">
        <v>72</v>
      </c>
      <c r="AM22" t="s">
        <v>72</v>
      </c>
      <c r="AN22" t="s">
        <v>75</v>
      </c>
      <c r="AP22" t="s">
        <v>73</v>
      </c>
      <c r="AR22" t="s">
        <v>72</v>
      </c>
      <c r="AW22">
        <f t="shared" si="0"/>
        <v>0</v>
      </c>
    </row>
    <row r="23" spans="1:50" x14ac:dyDescent="0.25">
      <c r="A23" t="s">
        <v>664</v>
      </c>
      <c r="B23" t="s">
        <v>664</v>
      </c>
      <c r="C23" t="s">
        <v>665</v>
      </c>
      <c r="D23" t="s">
        <v>65</v>
      </c>
      <c r="E23" s="17">
        <v>42748</v>
      </c>
      <c r="F23" t="s">
        <v>86</v>
      </c>
      <c r="H23" t="s">
        <v>32</v>
      </c>
      <c r="J23" t="s">
        <v>68</v>
      </c>
      <c r="M23" t="s">
        <v>69</v>
      </c>
      <c r="O23" t="s">
        <v>70</v>
      </c>
      <c r="Q23" t="s">
        <v>73</v>
      </c>
      <c r="R23" t="s">
        <v>72</v>
      </c>
      <c r="S23" s="17">
        <v>42748</v>
      </c>
      <c r="T23" t="s">
        <v>79</v>
      </c>
      <c r="U23" t="s">
        <v>72</v>
      </c>
      <c r="V23" t="s">
        <v>72</v>
      </c>
      <c r="X23" t="s">
        <v>72</v>
      </c>
      <c r="Y23" t="s">
        <v>72</v>
      </c>
      <c r="Z23" t="s">
        <v>72</v>
      </c>
      <c r="AB23" t="s">
        <v>72</v>
      </c>
      <c r="AC23" t="s">
        <v>72</v>
      </c>
      <c r="AD23" t="s">
        <v>73</v>
      </c>
      <c r="AE23" t="s">
        <v>72</v>
      </c>
      <c r="AF23" t="s">
        <v>73</v>
      </c>
      <c r="AG23" t="s">
        <v>74</v>
      </c>
      <c r="AH23" t="s">
        <v>72</v>
      </c>
      <c r="AI23" t="s">
        <v>72</v>
      </c>
      <c r="AJ23" t="s">
        <v>72</v>
      </c>
      <c r="AK23" t="s">
        <v>72</v>
      </c>
      <c r="AM23" t="s">
        <v>72</v>
      </c>
      <c r="AN23" t="s">
        <v>93</v>
      </c>
      <c r="AO23">
        <v>52</v>
      </c>
      <c r="AP23" t="s">
        <v>73</v>
      </c>
      <c r="AR23" t="s">
        <v>72</v>
      </c>
      <c r="AT23" t="s">
        <v>73</v>
      </c>
      <c r="AU23">
        <v>2</v>
      </c>
      <c r="AW23">
        <f t="shared" si="0"/>
        <v>0</v>
      </c>
    </row>
    <row r="24" spans="1:50" x14ac:dyDescent="0.25">
      <c r="A24" t="s">
        <v>664</v>
      </c>
      <c r="B24" t="s">
        <v>664</v>
      </c>
      <c r="C24" t="s">
        <v>665</v>
      </c>
      <c r="D24" t="s">
        <v>65</v>
      </c>
      <c r="E24" s="17">
        <v>42752</v>
      </c>
      <c r="F24" t="s">
        <v>86</v>
      </c>
      <c r="H24" t="s">
        <v>32</v>
      </c>
      <c r="J24" t="s">
        <v>68</v>
      </c>
      <c r="M24" t="s">
        <v>69</v>
      </c>
      <c r="O24" t="s">
        <v>70</v>
      </c>
      <c r="Q24" t="s">
        <v>73</v>
      </c>
      <c r="R24" t="s">
        <v>72</v>
      </c>
      <c r="S24" s="17">
        <v>42752</v>
      </c>
      <c r="T24" t="s">
        <v>79</v>
      </c>
      <c r="U24" t="s">
        <v>72</v>
      </c>
      <c r="V24" t="s">
        <v>72</v>
      </c>
      <c r="X24" t="s">
        <v>72</v>
      </c>
      <c r="Y24" t="s">
        <v>72</v>
      </c>
      <c r="Z24" t="s">
        <v>72</v>
      </c>
      <c r="AB24" t="s">
        <v>72</v>
      </c>
      <c r="AC24" t="s">
        <v>72</v>
      </c>
      <c r="AD24" t="s">
        <v>73</v>
      </c>
      <c r="AE24" t="s">
        <v>72</v>
      </c>
      <c r="AF24" t="s">
        <v>73</v>
      </c>
      <c r="AG24" t="s">
        <v>74</v>
      </c>
      <c r="AH24" t="s">
        <v>72</v>
      </c>
      <c r="AI24" t="s">
        <v>73</v>
      </c>
      <c r="AJ24" t="s">
        <v>72</v>
      </c>
      <c r="AK24" t="s">
        <v>72</v>
      </c>
      <c r="AM24" t="s">
        <v>72</v>
      </c>
      <c r="AN24" t="s">
        <v>75</v>
      </c>
      <c r="AP24" t="s">
        <v>73</v>
      </c>
      <c r="AR24" t="s">
        <v>72</v>
      </c>
      <c r="AW24">
        <f t="shared" si="0"/>
        <v>0</v>
      </c>
    </row>
    <row r="25" spans="1:50" x14ac:dyDescent="0.25">
      <c r="A25" t="s">
        <v>664</v>
      </c>
      <c r="B25" t="s">
        <v>664</v>
      </c>
      <c r="C25" t="s">
        <v>665</v>
      </c>
      <c r="D25" t="s">
        <v>65</v>
      </c>
      <c r="E25" s="17">
        <v>42747</v>
      </c>
      <c r="F25" t="s">
        <v>86</v>
      </c>
      <c r="H25" t="s">
        <v>32</v>
      </c>
      <c r="J25" t="s">
        <v>68</v>
      </c>
      <c r="M25" t="s">
        <v>69</v>
      </c>
      <c r="O25" t="s">
        <v>70</v>
      </c>
      <c r="Q25" t="s">
        <v>73</v>
      </c>
      <c r="R25" t="s">
        <v>72</v>
      </c>
      <c r="S25" s="17">
        <v>42747</v>
      </c>
      <c r="T25" t="s">
        <v>79</v>
      </c>
      <c r="U25" t="s">
        <v>72</v>
      </c>
      <c r="V25" t="s">
        <v>72</v>
      </c>
      <c r="X25" t="s">
        <v>72</v>
      </c>
      <c r="Y25" t="s">
        <v>72</v>
      </c>
      <c r="Z25" t="s">
        <v>72</v>
      </c>
      <c r="AB25" t="s">
        <v>72</v>
      </c>
      <c r="AC25" t="s">
        <v>72</v>
      </c>
      <c r="AD25" t="s">
        <v>73</v>
      </c>
      <c r="AE25" t="s">
        <v>72</v>
      </c>
      <c r="AF25" t="s">
        <v>73</v>
      </c>
      <c r="AG25" t="s">
        <v>74</v>
      </c>
      <c r="AH25" t="s">
        <v>72</v>
      </c>
      <c r="AI25" t="s">
        <v>73</v>
      </c>
      <c r="AJ25" t="s">
        <v>72</v>
      </c>
      <c r="AK25" t="s">
        <v>72</v>
      </c>
      <c r="AM25" t="s">
        <v>72</v>
      </c>
      <c r="AN25" t="s">
        <v>75</v>
      </c>
      <c r="AP25" t="s">
        <v>73</v>
      </c>
      <c r="AR25" t="s">
        <v>72</v>
      </c>
      <c r="AW25">
        <f t="shared" si="0"/>
        <v>0</v>
      </c>
    </row>
    <row r="26" spans="1:50" x14ac:dyDescent="0.25">
      <c r="A26" t="s">
        <v>664</v>
      </c>
      <c r="B26" t="s">
        <v>664</v>
      </c>
      <c r="C26" t="s">
        <v>665</v>
      </c>
      <c r="D26" t="s">
        <v>65</v>
      </c>
      <c r="E26" s="17">
        <v>42395</v>
      </c>
      <c r="F26" t="s">
        <v>76</v>
      </c>
      <c r="H26" t="s">
        <v>32</v>
      </c>
      <c r="J26" t="s">
        <v>68</v>
      </c>
      <c r="M26" t="s">
        <v>78</v>
      </c>
      <c r="O26" t="s">
        <v>70</v>
      </c>
      <c r="Q26" t="s">
        <v>73</v>
      </c>
      <c r="R26" t="s">
        <v>72</v>
      </c>
      <c r="S26" s="17">
        <v>42761</v>
      </c>
      <c r="T26" t="s">
        <v>79</v>
      </c>
      <c r="U26" t="s">
        <v>72</v>
      </c>
      <c r="V26" t="s">
        <v>72</v>
      </c>
      <c r="X26" t="s">
        <v>72</v>
      </c>
      <c r="Y26" t="s">
        <v>72</v>
      </c>
      <c r="Z26" t="s">
        <v>72</v>
      </c>
      <c r="AB26" t="s">
        <v>72</v>
      </c>
      <c r="AC26" t="s">
        <v>72</v>
      </c>
      <c r="AD26" t="s">
        <v>73</v>
      </c>
      <c r="AE26" t="s">
        <v>72</v>
      </c>
      <c r="AF26" t="s">
        <v>73</v>
      </c>
      <c r="AG26" t="s">
        <v>74</v>
      </c>
      <c r="AH26" t="s">
        <v>72</v>
      </c>
      <c r="AI26" t="s">
        <v>73</v>
      </c>
      <c r="AJ26" t="s">
        <v>72</v>
      </c>
      <c r="AK26" t="s">
        <v>72</v>
      </c>
      <c r="AM26" t="s">
        <v>72</v>
      </c>
      <c r="AN26" t="s">
        <v>75</v>
      </c>
      <c r="AP26" t="s">
        <v>94</v>
      </c>
      <c r="AQ26" t="s">
        <v>121</v>
      </c>
      <c r="AR26" t="s">
        <v>72</v>
      </c>
      <c r="AW26">
        <f t="shared" si="0"/>
        <v>366</v>
      </c>
    </row>
    <row r="27" spans="1:50" x14ac:dyDescent="0.25">
      <c r="A27" t="s">
        <v>664</v>
      </c>
      <c r="B27" t="s">
        <v>664</v>
      </c>
      <c r="C27" t="s">
        <v>665</v>
      </c>
      <c r="D27" t="s">
        <v>65</v>
      </c>
      <c r="E27" s="17">
        <v>42320</v>
      </c>
      <c r="F27" t="s">
        <v>86</v>
      </c>
      <c r="H27" t="s">
        <v>32</v>
      </c>
      <c r="J27" t="s">
        <v>68</v>
      </c>
      <c r="M27" t="s">
        <v>69</v>
      </c>
      <c r="O27" t="s">
        <v>70</v>
      </c>
      <c r="Q27" t="s">
        <v>73</v>
      </c>
      <c r="R27" t="s">
        <v>72</v>
      </c>
      <c r="S27" s="17">
        <v>42320</v>
      </c>
      <c r="T27" t="s">
        <v>79</v>
      </c>
      <c r="U27" t="s">
        <v>72</v>
      </c>
      <c r="V27" t="s">
        <v>72</v>
      </c>
      <c r="X27" t="s">
        <v>72</v>
      </c>
      <c r="Y27" t="s">
        <v>72</v>
      </c>
      <c r="Z27" t="s">
        <v>72</v>
      </c>
      <c r="AB27" t="s">
        <v>72</v>
      </c>
      <c r="AC27" t="s">
        <v>72</v>
      </c>
      <c r="AD27" t="s">
        <v>73</v>
      </c>
      <c r="AE27" t="s">
        <v>72</v>
      </c>
      <c r="AF27" t="s">
        <v>73</v>
      </c>
      <c r="AG27" t="s">
        <v>74</v>
      </c>
      <c r="AH27" t="s">
        <v>72</v>
      </c>
      <c r="AI27" t="s">
        <v>73</v>
      </c>
      <c r="AJ27" t="s">
        <v>72</v>
      </c>
      <c r="AK27" t="s">
        <v>72</v>
      </c>
      <c r="AM27" t="s">
        <v>72</v>
      </c>
      <c r="AN27" t="s">
        <v>75</v>
      </c>
      <c r="AP27" t="s">
        <v>94</v>
      </c>
      <c r="AQ27" t="s">
        <v>122</v>
      </c>
      <c r="AR27" t="s">
        <v>72</v>
      </c>
      <c r="AW27">
        <f t="shared" si="0"/>
        <v>0</v>
      </c>
    </row>
    <row r="28" spans="1:50" x14ac:dyDescent="0.25">
      <c r="A28" t="s">
        <v>664</v>
      </c>
      <c r="B28" t="s">
        <v>664</v>
      </c>
      <c r="C28" t="s">
        <v>665</v>
      </c>
      <c r="D28" t="s">
        <v>65</v>
      </c>
      <c r="E28" s="17">
        <v>42704</v>
      </c>
      <c r="F28" t="s">
        <v>86</v>
      </c>
      <c r="H28" t="s">
        <v>32</v>
      </c>
      <c r="J28" t="s">
        <v>68</v>
      </c>
      <c r="M28" t="s">
        <v>78</v>
      </c>
      <c r="O28" t="s">
        <v>70</v>
      </c>
      <c r="Q28" t="s">
        <v>73</v>
      </c>
      <c r="R28" t="s">
        <v>72</v>
      </c>
      <c r="S28" s="17">
        <v>43069</v>
      </c>
      <c r="T28" t="s">
        <v>79</v>
      </c>
      <c r="U28" t="s">
        <v>72</v>
      </c>
      <c r="V28" t="s">
        <v>72</v>
      </c>
      <c r="X28" t="s">
        <v>72</v>
      </c>
      <c r="Y28" t="s">
        <v>72</v>
      </c>
      <c r="Z28" t="s">
        <v>72</v>
      </c>
      <c r="AB28" t="s">
        <v>72</v>
      </c>
      <c r="AC28" t="s">
        <v>72</v>
      </c>
      <c r="AD28" t="s">
        <v>73</v>
      </c>
      <c r="AE28" t="s">
        <v>72</v>
      </c>
      <c r="AF28" t="s">
        <v>73</v>
      </c>
      <c r="AG28" t="s">
        <v>74</v>
      </c>
      <c r="AH28" t="s">
        <v>72</v>
      </c>
      <c r="AI28" t="s">
        <v>73</v>
      </c>
      <c r="AJ28" t="s">
        <v>72</v>
      </c>
      <c r="AK28" t="s">
        <v>72</v>
      </c>
      <c r="AM28" t="s">
        <v>72</v>
      </c>
      <c r="AN28" t="s">
        <v>75</v>
      </c>
      <c r="AP28" t="s">
        <v>73</v>
      </c>
      <c r="AR28" t="s">
        <v>72</v>
      </c>
      <c r="AW28">
        <f t="shared" si="0"/>
        <v>365</v>
      </c>
    </row>
    <row r="29" spans="1:50" x14ac:dyDescent="0.25">
      <c r="A29" t="s">
        <v>664</v>
      </c>
      <c r="B29" t="s">
        <v>664</v>
      </c>
      <c r="C29" t="s">
        <v>665</v>
      </c>
      <c r="D29" t="s">
        <v>65</v>
      </c>
      <c r="E29" s="17">
        <v>42318</v>
      </c>
      <c r="F29" t="s">
        <v>86</v>
      </c>
      <c r="H29" t="s">
        <v>32</v>
      </c>
      <c r="J29" t="s">
        <v>68</v>
      </c>
      <c r="M29" t="s">
        <v>123</v>
      </c>
      <c r="O29" t="s">
        <v>70</v>
      </c>
      <c r="Q29" t="s">
        <v>73</v>
      </c>
      <c r="R29" t="s">
        <v>72</v>
      </c>
      <c r="S29" s="17">
        <v>42318</v>
      </c>
      <c r="T29" t="s">
        <v>79</v>
      </c>
      <c r="U29" t="s">
        <v>72</v>
      </c>
      <c r="V29" t="s">
        <v>72</v>
      </c>
      <c r="X29" t="s">
        <v>72</v>
      </c>
      <c r="Y29" t="s">
        <v>72</v>
      </c>
      <c r="Z29" t="s">
        <v>72</v>
      </c>
      <c r="AB29" t="s">
        <v>72</v>
      </c>
      <c r="AC29" t="s">
        <v>72</v>
      </c>
      <c r="AD29" t="s">
        <v>73</v>
      </c>
      <c r="AE29" t="s">
        <v>72</v>
      </c>
      <c r="AF29" t="s">
        <v>73</v>
      </c>
      <c r="AG29" t="s">
        <v>74</v>
      </c>
      <c r="AH29" t="s">
        <v>72</v>
      </c>
      <c r="AI29" t="s">
        <v>72</v>
      </c>
      <c r="AJ29" t="s">
        <v>72</v>
      </c>
      <c r="AK29" t="s">
        <v>72</v>
      </c>
      <c r="AM29" t="s">
        <v>72</v>
      </c>
      <c r="AN29" t="s">
        <v>75</v>
      </c>
      <c r="AP29" t="s">
        <v>94</v>
      </c>
      <c r="AQ29" t="s">
        <v>124</v>
      </c>
      <c r="AR29" t="s">
        <v>73</v>
      </c>
      <c r="AS29" t="s">
        <v>125</v>
      </c>
      <c r="AW29">
        <f t="shared" si="0"/>
        <v>0</v>
      </c>
    </row>
    <row r="30" spans="1:50" x14ac:dyDescent="0.25">
      <c r="A30" t="s">
        <v>664</v>
      </c>
      <c r="B30" t="s">
        <v>664</v>
      </c>
      <c r="C30" t="s">
        <v>665</v>
      </c>
      <c r="D30" t="s">
        <v>65</v>
      </c>
      <c r="E30" s="17">
        <v>42653</v>
      </c>
      <c r="F30" t="s">
        <v>86</v>
      </c>
      <c r="H30" t="s">
        <v>81</v>
      </c>
      <c r="J30" t="s">
        <v>68</v>
      </c>
      <c r="M30" t="s">
        <v>69</v>
      </c>
      <c r="O30" t="s">
        <v>70</v>
      </c>
      <c r="Q30" t="s">
        <v>73</v>
      </c>
      <c r="R30" t="s">
        <v>72</v>
      </c>
      <c r="S30" s="17">
        <v>42653</v>
      </c>
      <c r="T30" t="s">
        <v>79</v>
      </c>
      <c r="U30" t="s">
        <v>72</v>
      </c>
      <c r="V30" t="s">
        <v>72</v>
      </c>
      <c r="X30" t="s">
        <v>72</v>
      </c>
      <c r="Y30" t="s">
        <v>72</v>
      </c>
      <c r="Z30" t="s">
        <v>72</v>
      </c>
      <c r="AB30" t="s">
        <v>72</v>
      </c>
      <c r="AC30" t="s">
        <v>72</v>
      </c>
      <c r="AD30" t="s">
        <v>73</v>
      </c>
      <c r="AE30" t="s">
        <v>72</v>
      </c>
      <c r="AF30" t="s">
        <v>73</v>
      </c>
      <c r="AG30" t="s">
        <v>74</v>
      </c>
      <c r="AH30" t="s">
        <v>72</v>
      </c>
      <c r="AI30" t="s">
        <v>72</v>
      </c>
      <c r="AJ30" t="s">
        <v>72</v>
      </c>
      <c r="AK30" t="s">
        <v>72</v>
      </c>
      <c r="AM30" t="s">
        <v>72</v>
      </c>
      <c r="AN30" t="s">
        <v>93</v>
      </c>
      <c r="AO30">
        <v>2</v>
      </c>
      <c r="AP30" t="s">
        <v>73</v>
      </c>
      <c r="AR30" t="s">
        <v>72</v>
      </c>
      <c r="AT30" t="s">
        <v>72</v>
      </c>
      <c r="AW30">
        <f t="shared" si="0"/>
        <v>0</v>
      </c>
    </row>
    <row r="31" spans="1:50" x14ac:dyDescent="0.25">
      <c r="A31" t="s">
        <v>664</v>
      </c>
      <c r="B31" t="s">
        <v>664</v>
      </c>
      <c r="C31" t="s">
        <v>665</v>
      </c>
      <c r="D31" t="s">
        <v>65</v>
      </c>
      <c r="E31" s="17">
        <v>42681</v>
      </c>
      <c r="F31" t="s">
        <v>86</v>
      </c>
      <c r="H31" t="s">
        <v>32</v>
      </c>
      <c r="J31" t="s">
        <v>68</v>
      </c>
      <c r="M31" t="s">
        <v>78</v>
      </c>
      <c r="O31" t="s">
        <v>70</v>
      </c>
      <c r="Q31" t="s">
        <v>73</v>
      </c>
      <c r="R31" t="s">
        <v>72</v>
      </c>
      <c r="S31" s="17">
        <v>42681</v>
      </c>
      <c r="T31" t="s">
        <v>79</v>
      </c>
      <c r="U31" t="s">
        <v>72</v>
      </c>
      <c r="V31" t="s">
        <v>72</v>
      </c>
      <c r="X31" t="s">
        <v>72</v>
      </c>
      <c r="Y31" t="s">
        <v>72</v>
      </c>
      <c r="Z31" t="s">
        <v>72</v>
      </c>
      <c r="AB31" t="s">
        <v>72</v>
      </c>
      <c r="AC31" t="s">
        <v>72</v>
      </c>
      <c r="AD31" t="s">
        <v>73</v>
      </c>
      <c r="AE31" t="s">
        <v>72</v>
      </c>
      <c r="AF31" t="s">
        <v>73</v>
      </c>
      <c r="AG31" t="s">
        <v>74</v>
      </c>
      <c r="AH31" t="s">
        <v>72</v>
      </c>
      <c r="AI31" t="s">
        <v>73</v>
      </c>
      <c r="AJ31" t="s">
        <v>72</v>
      </c>
      <c r="AK31" t="s">
        <v>72</v>
      </c>
      <c r="AM31" t="s">
        <v>72</v>
      </c>
      <c r="AN31" t="s">
        <v>93</v>
      </c>
      <c r="AO31">
        <v>3</v>
      </c>
      <c r="AP31" t="s">
        <v>94</v>
      </c>
      <c r="AQ31" t="s">
        <v>126</v>
      </c>
      <c r="AR31" t="s">
        <v>72</v>
      </c>
      <c r="AT31" t="s">
        <v>72</v>
      </c>
      <c r="AW31">
        <f t="shared" si="0"/>
        <v>0</v>
      </c>
    </row>
    <row r="32" spans="1:50" x14ac:dyDescent="0.25">
      <c r="A32" t="s">
        <v>664</v>
      </c>
      <c r="B32" t="s">
        <v>664</v>
      </c>
      <c r="C32" t="s">
        <v>665</v>
      </c>
      <c r="D32" t="s">
        <v>65</v>
      </c>
      <c r="E32" s="17">
        <v>42669</v>
      </c>
      <c r="F32" t="s">
        <v>86</v>
      </c>
      <c r="H32" t="s">
        <v>32</v>
      </c>
      <c r="J32" t="s">
        <v>68</v>
      </c>
      <c r="M32" t="s">
        <v>69</v>
      </c>
      <c r="O32" t="s">
        <v>70</v>
      </c>
      <c r="Q32" t="s">
        <v>73</v>
      </c>
      <c r="R32" t="s">
        <v>72</v>
      </c>
      <c r="S32" s="17">
        <v>42669</v>
      </c>
      <c r="T32" t="s">
        <v>79</v>
      </c>
      <c r="U32" t="s">
        <v>72</v>
      </c>
      <c r="V32" t="s">
        <v>72</v>
      </c>
      <c r="X32" t="s">
        <v>72</v>
      </c>
      <c r="Y32" t="s">
        <v>72</v>
      </c>
      <c r="Z32" t="s">
        <v>72</v>
      </c>
      <c r="AB32" t="s">
        <v>72</v>
      </c>
      <c r="AC32" t="s">
        <v>72</v>
      </c>
      <c r="AD32" t="s">
        <v>73</v>
      </c>
      <c r="AE32" t="s">
        <v>72</v>
      </c>
      <c r="AF32" t="s">
        <v>73</v>
      </c>
      <c r="AG32" t="s">
        <v>74</v>
      </c>
      <c r="AH32" t="s">
        <v>72</v>
      </c>
      <c r="AI32" t="s">
        <v>73</v>
      </c>
      <c r="AJ32" t="s">
        <v>72</v>
      </c>
      <c r="AK32" t="s">
        <v>72</v>
      </c>
      <c r="AM32" t="s">
        <v>72</v>
      </c>
      <c r="AN32" t="s">
        <v>75</v>
      </c>
      <c r="AP32" t="s">
        <v>73</v>
      </c>
      <c r="AR32" t="s">
        <v>73</v>
      </c>
      <c r="AS32" t="s">
        <v>125</v>
      </c>
      <c r="AW32">
        <f t="shared" si="0"/>
        <v>0</v>
      </c>
      <c r="AX32" t="s">
        <v>127</v>
      </c>
    </row>
    <row r="33" spans="1:50" x14ac:dyDescent="0.25">
      <c r="A33" t="s">
        <v>664</v>
      </c>
      <c r="B33" t="s">
        <v>664</v>
      </c>
      <c r="C33" t="s">
        <v>665</v>
      </c>
      <c r="D33" t="s">
        <v>65</v>
      </c>
      <c r="E33" s="17">
        <v>42625</v>
      </c>
      <c r="F33" t="s">
        <v>86</v>
      </c>
      <c r="H33" t="s">
        <v>32</v>
      </c>
      <c r="J33" t="s">
        <v>68</v>
      </c>
      <c r="M33" t="s">
        <v>78</v>
      </c>
      <c r="O33" t="s">
        <v>70</v>
      </c>
      <c r="Q33" t="s">
        <v>73</v>
      </c>
      <c r="R33" t="s">
        <v>72</v>
      </c>
      <c r="S33" s="17">
        <v>42625</v>
      </c>
      <c r="T33" t="s">
        <v>79</v>
      </c>
      <c r="U33" t="s">
        <v>72</v>
      </c>
      <c r="V33" t="s">
        <v>72</v>
      </c>
      <c r="X33" t="s">
        <v>72</v>
      </c>
      <c r="Y33" t="s">
        <v>72</v>
      </c>
      <c r="Z33" t="s">
        <v>72</v>
      </c>
      <c r="AB33" t="s">
        <v>72</v>
      </c>
      <c r="AC33" t="s">
        <v>72</v>
      </c>
      <c r="AD33" t="s">
        <v>73</v>
      </c>
      <c r="AE33" t="s">
        <v>72</v>
      </c>
      <c r="AF33" t="s">
        <v>73</v>
      </c>
      <c r="AG33" t="s">
        <v>74</v>
      </c>
      <c r="AH33" t="s">
        <v>72</v>
      </c>
      <c r="AI33" t="s">
        <v>72</v>
      </c>
      <c r="AJ33" t="s">
        <v>72</v>
      </c>
      <c r="AK33" t="s">
        <v>72</v>
      </c>
      <c r="AM33" t="s">
        <v>72</v>
      </c>
      <c r="AN33" t="s">
        <v>75</v>
      </c>
      <c r="AP33" t="s">
        <v>73</v>
      </c>
      <c r="AR33" t="s">
        <v>72</v>
      </c>
      <c r="AW33">
        <f t="shared" si="0"/>
        <v>0</v>
      </c>
    </row>
    <row r="34" spans="1:50" x14ac:dyDescent="0.25">
      <c r="A34" t="s">
        <v>664</v>
      </c>
      <c r="B34" t="s">
        <v>664</v>
      </c>
      <c r="C34" t="s">
        <v>665</v>
      </c>
      <c r="D34" t="s">
        <v>65</v>
      </c>
      <c r="E34" s="17">
        <v>42361</v>
      </c>
      <c r="F34" t="s">
        <v>86</v>
      </c>
      <c r="H34" t="s">
        <v>32</v>
      </c>
      <c r="J34" t="s">
        <v>68</v>
      </c>
      <c r="M34" t="s">
        <v>69</v>
      </c>
      <c r="O34" t="s">
        <v>70</v>
      </c>
      <c r="Q34" t="s">
        <v>73</v>
      </c>
      <c r="R34" t="s">
        <v>72</v>
      </c>
      <c r="S34" s="17">
        <v>42361</v>
      </c>
      <c r="T34" t="s">
        <v>79</v>
      </c>
      <c r="U34" t="s">
        <v>72</v>
      </c>
      <c r="V34" t="s">
        <v>72</v>
      </c>
      <c r="X34" t="s">
        <v>72</v>
      </c>
      <c r="Y34" t="s">
        <v>72</v>
      </c>
      <c r="Z34" t="s">
        <v>72</v>
      </c>
      <c r="AB34" t="s">
        <v>72</v>
      </c>
      <c r="AC34" t="s">
        <v>72</v>
      </c>
      <c r="AD34" t="s">
        <v>73</v>
      </c>
      <c r="AE34" t="s">
        <v>72</v>
      </c>
      <c r="AF34" t="s">
        <v>73</v>
      </c>
      <c r="AG34" t="s">
        <v>74</v>
      </c>
      <c r="AH34" t="s">
        <v>72</v>
      </c>
      <c r="AI34" t="s">
        <v>72</v>
      </c>
      <c r="AJ34" t="s">
        <v>72</v>
      </c>
      <c r="AK34" t="s">
        <v>72</v>
      </c>
      <c r="AM34" t="s">
        <v>72</v>
      </c>
      <c r="AN34" t="s">
        <v>75</v>
      </c>
      <c r="AP34" t="s">
        <v>73</v>
      </c>
      <c r="AR34" t="s">
        <v>72</v>
      </c>
      <c r="AW34">
        <f t="shared" si="0"/>
        <v>0</v>
      </c>
    </row>
    <row r="35" spans="1:50" x14ac:dyDescent="0.25">
      <c r="A35" t="s">
        <v>664</v>
      </c>
      <c r="B35" t="s">
        <v>664</v>
      </c>
      <c r="C35" t="s">
        <v>665</v>
      </c>
      <c r="D35" t="s">
        <v>65</v>
      </c>
      <c r="E35" s="17">
        <v>42648</v>
      </c>
      <c r="F35" t="s">
        <v>86</v>
      </c>
      <c r="H35" t="s">
        <v>32</v>
      </c>
      <c r="J35" t="s">
        <v>68</v>
      </c>
      <c r="M35" t="s">
        <v>69</v>
      </c>
      <c r="O35" t="s">
        <v>70</v>
      </c>
      <c r="Q35" t="s">
        <v>73</v>
      </c>
      <c r="R35" t="s">
        <v>72</v>
      </c>
      <c r="S35" s="17">
        <v>42648</v>
      </c>
      <c r="T35" t="s">
        <v>79</v>
      </c>
      <c r="U35" t="s">
        <v>72</v>
      </c>
      <c r="V35" t="s">
        <v>72</v>
      </c>
      <c r="X35" t="s">
        <v>72</v>
      </c>
      <c r="Y35" t="s">
        <v>72</v>
      </c>
      <c r="Z35" t="s">
        <v>72</v>
      </c>
      <c r="AB35" t="s">
        <v>72</v>
      </c>
      <c r="AC35" t="s">
        <v>72</v>
      </c>
      <c r="AD35" t="s">
        <v>73</v>
      </c>
      <c r="AE35" t="s">
        <v>72</v>
      </c>
      <c r="AF35" t="s">
        <v>73</v>
      </c>
      <c r="AG35" t="s">
        <v>74</v>
      </c>
      <c r="AH35" t="s">
        <v>72</v>
      </c>
      <c r="AI35" t="s">
        <v>72</v>
      </c>
      <c r="AJ35" t="s">
        <v>72</v>
      </c>
      <c r="AK35" t="s">
        <v>72</v>
      </c>
      <c r="AM35" t="s">
        <v>72</v>
      </c>
      <c r="AN35" t="s">
        <v>75</v>
      </c>
      <c r="AP35" t="s">
        <v>73</v>
      </c>
      <c r="AR35" t="s">
        <v>72</v>
      </c>
      <c r="AW35">
        <f t="shared" si="0"/>
        <v>0</v>
      </c>
    </row>
    <row r="36" spans="1:50" x14ac:dyDescent="0.25">
      <c r="A36" t="s">
        <v>664</v>
      </c>
      <c r="B36" t="s">
        <v>664</v>
      </c>
      <c r="C36" t="s">
        <v>665</v>
      </c>
      <c r="D36" t="s">
        <v>65</v>
      </c>
      <c r="E36" s="17">
        <v>42744</v>
      </c>
      <c r="F36" t="s">
        <v>86</v>
      </c>
      <c r="H36" t="s">
        <v>66</v>
      </c>
      <c r="I36" t="s">
        <v>128</v>
      </c>
      <c r="J36" t="s">
        <v>68</v>
      </c>
      <c r="M36" t="s">
        <v>69</v>
      </c>
      <c r="O36" t="s">
        <v>70</v>
      </c>
      <c r="R36" t="s">
        <v>72</v>
      </c>
      <c r="S36" s="17">
        <v>42744</v>
      </c>
      <c r="T36" t="s">
        <v>79</v>
      </c>
      <c r="U36" t="s">
        <v>72</v>
      </c>
      <c r="V36" t="s">
        <v>72</v>
      </c>
      <c r="X36" t="s">
        <v>72</v>
      </c>
      <c r="Y36" t="s">
        <v>72</v>
      </c>
      <c r="Z36" t="s">
        <v>72</v>
      </c>
      <c r="AB36" t="s">
        <v>72</v>
      </c>
      <c r="AC36" t="s">
        <v>72</v>
      </c>
      <c r="AD36" t="s">
        <v>73</v>
      </c>
      <c r="AE36" t="s">
        <v>72</v>
      </c>
      <c r="AF36" t="s">
        <v>73</v>
      </c>
      <c r="AG36" t="s">
        <v>74</v>
      </c>
      <c r="AH36" t="s">
        <v>72</v>
      </c>
      <c r="AI36" t="s">
        <v>73</v>
      </c>
      <c r="AJ36" t="s">
        <v>72</v>
      </c>
      <c r="AK36" t="s">
        <v>72</v>
      </c>
      <c r="AM36" t="s">
        <v>72</v>
      </c>
      <c r="AN36" t="s">
        <v>75</v>
      </c>
      <c r="AP36" t="s">
        <v>73</v>
      </c>
      <c r="AR36" t="s">
        <v>72</v>
      </c>
      <c r="AW36">
        <f t="shared" si="0"/>
        <v>0</v>
      </c>
    </row>
    <row r="37" spans="1:50" x14ac:dyDescent="0.25">
      <c r="A37" t="s">
        <v>664</v>
      </c>
      <c r="B37" t="s">
        <v>664</v>
      </c>
      <c r="C37" t="s">
        <v>665</v>
      </c>
      <c r="D37" t="s">
        <v>65</v>
      </c>
      <c r="E37" s="17">
        <v>42646</v>
      </c>
      <c r="F37" t="s">
        <v>86</v>
      </c>
      <c r="H37" t="s">
        <v>32</v>
      </c>
      <c r="J37" t="s">
        <v>68</v>
      </c>
      <c r="M37" t="s">
        <v>69</v>
      </c>
      <c r="O37" t="s">
        <v>70</v>
      </c>
      <c r="Q37" t="s">
        <v>73</v>
      </c>
      <c r="R37" t="s">
        <v>72</v>
      </c>
      <c r="S37" s="17">
        <v>42646</v>
      </c>
      <c r="T37" t="s">
        <v>79</v>
      </c>
      <c r="U37" t="s">
        <v>72</v>
      </c>
      <c r="V37" t="s">
        <v>72</v>
      </c>
      <c r="X37" t="s">
        <v>72</v>
      </c>
      <c r="Y37" t="s">
        <v>72</v>
      </c>
      <c r="Z37" t="s">
        <v>72</v>
      </c>
      <c r="AB37" t="s">
        <v>72</v>
      </c>
      <c r="AC37" t="s">
        <v>72</v>
      </c>
      <c r="AE37" t="s">
        <v>72</v>
      </c>
      <c r="AF37" t="s">
        <v>73</v>
      </c>
      <c r="AG37" t="s">
        <v>74</v>
      </c>
      <c r="AH37" t="s">
        <v>72</v>
      </c>
      <c r="AI37" t="s">
        <v>73</v>
      </c>
      <c r="AJ37" t="s">
        <v>72</v>
      </c>
      <c r="AK37" t="s">
        <v>72</v>
      </c>
      <c r="AM37" t="s">
        <v>72</v>
      </c>
      <c r="AN37" t="s">
        <v>75</v>
      </c>
      <c r="AP37" t="s">
        <v>73</v>
      </c>
      <c r="AR37" t="s">
        <v>72</v>
      </c>
      <c r="AW37">
        <f t="shared" si="0"/>
        <v>0</v>
      </c>
    </row>
    <row r="38" spans="1:50" x14ac:dyDescent="0.25">
      <c r="A38" t="s">
        <v>664</v>
      </c>
      <c r="B38" t="s">
        <v>664</v>
      </c>
      <c r="C38" t="s">
        <v>665</v>
      </c>
      <c r="D38" t="s">
        <v>65</v>
      </c>
      <c r="E38" s="17">
        <v>42800</v>
      </c>
      <c r="F38" t="s">
        <v>86</v>
      </c>
      <c r="H38" t="s">
        <v>32</v>
      </c>
      <c r="J38" t="s">
        <v>68</v>
      </c>
      <c r="M38" t="s">
        <v>69</v>
      </c>
      <c r="O38" t="s">
        <v>70</v>
      </c>
      <c r="Q38" t="s">
        <v>73</v>
      </c>
      <c r="R38" t="s">
        <v>72</v>
      </c>
      <c r="S38" s="17">
        <v>42800</v>
      </c>
      <c r="T38" t="s">
        <v>79</v>
      </c>
      <c r="U38" t="s">
        <v>72</v>
      </c>
      <c r="V38" t="s">
        <v>72</v>
      </c>
      <c r="X38" t="s">
        <v>72</v>
      </c>
      <c r="Y38" t="s">
        <v>72</v>
      </c>
      <c r="Z38" t="s">
        <v>72</v>
      </c>
      <c r="AB38" t="s">
        <v>72</v>
      </c>
      <c r="AC38" t="s">
        <v>72</v>
      </c>
      <c r="AE38" t="s">
        <v>72</v>
      </c>
      <c r="AF38" t="s">
        <v>73</v>
      </c>
      <c r="AG38" t="s">
        <v>74</v>
      </c>
      <c r="AH38" t="s">
        <v>72</v>
      </c>
      <c r="AI38" t="s">
        <v>73</v>
      </c>
      <c r="AJ38" t="s">
        <v>72</v>
      </c>
      <c r="AK38" t="s">
        <v>72</v>
      </c>
      <c r="AM38" t="s">
        <v>72</v>
      </c>
      <c r="AN38" t="s">
        <v>75</v>
      </c>
      <c r="AP38" t="s">
        <v>73</v>
      </c>
      <c r="AR38" t="s">
        <v>72</v>
      </c>
      <c r="AW38">
        <f t="shared" si="0"/>
        <v>0</v>
      </c>
      <c r="AX38" t="s">
        <v>129</v>
      </c>
    </row>
    <row r="39" spans="1:50" x14ac:dyDescent="0.25">
      <c r="A39" t="s">
        <v>664</v>
      </c>
      <c r="B39" t="s">
        <v>664</v>
      </c>
      <c r="C39" t="s">
        <v>665</v>
      </c>
      <c r="D39" t="s">
        <v>65</v>
      </c>
      <c r="E39" s="17" t="s">
        <v>97</v>
      </c>
      <c r="H39" t="s">
        <v>66</v>
      </c>
      <c r="I39" t="s">
        <v>130</v>
      </c>
      <c r="J39" t="s">
        <v>68</v>
      </c>
      <c r="M39" t="s">
        <v>69</v>
      </c>
      <c r="O39" t="s">
        <v>70</v>
      </c>
      <c r="S39" s="17"/>
      <c r="AG39" t="s">
        <v>74</v>
      </c>
      <c r="AH39" t="s">
        <v>72</v>
      </c>
      <c r="AI39" t="s">
        <v>73</v>
      </c>
      <c r="AJ39" t="s">
        <v>73</v>
      </c>
      <c r="AK39" t="s">
        <v>72</v>
      </c>
      <c r="AM39" t="s">
        <v>72</v>
      </c>
      <c r="AN39" t="s">
        <v>75</v>
      </c>
      <c r="AP39" t="s">
        <v>73</v>
      </c>
      <c r="AR39" t="s">
        <v>72</v>
      </c>
      <c r="AW39" t="e">
        <f t="shared" si="0"/>
        <v>#VALUE!</v>
      </c>
      <c r="AX39" t="s">
        <v>131</v>
      </c>
    </row>
    <row r="40" spans="1:50" x14ac:dyDescent="0.25">
      <c r="A40" t="s">
        <v>664</v>
      </c>
      <c r="B40" t="s">
        <v>664</v>
      </c>
      <c r="C40" t="s">
        <v>665</v>
      </c>
      <c r="D40" t="s">
        <v>65</v>
      </c>
      <c r="E40" s="17">
        <v>42209</v>
      </c>
      <c r="F40" t="s">
        <v>86</v>
      </c>
      <c r="H40" t="s">
        <v>32</v>
      </c>
      <c r="J40" t="s">
        <v>68</v>
      </c>
      <c r="M40" t="s">
        <v>78</v>
      </c>
      <c r="O40" t="s">
        <v>70</v>
      </c>
      <c r="Q40" t="s">
        <v>73</v>
      </c>
      <c r="R40" t="s">
        <v>72</v>
      </c>
      <c r="S40" s="17">
        <v>42209</v>
      </c>
      <c r="T40" t="s">
        <v>79</v>
      </c>
      <c r="U40" t="s">
        <v>72</v>
      </c>
      <c r="V40" t="s">
        <v>72</v>
      </c>
      <c r="X40" t="s">
        <v>72</v>
      </c>
      <c r="Y40" t="s">
        <v>72</v>
      </c>
      <c r="Z40" t="s">
        <v>72</v>
      </c>
      <c r="AB40" t="s">
        <v>72</v>
      </c>
      <c r="AC40" t="s">
        <v>72</v>
      </c>
      <c r="AD40" t="s">
        <v>73</v>
      </c>
      <c r="AE40" t="s">
        <v>72</v>
      </c>
      <c r="AF40" t="s">
        <v>73</v>
      </c>
      <c r="AG40" t="s">
        <v>74</v>
      </c>
      <c r="AH40" t="s">
        <v>72</v>
      </c>
      <c r="AI40" t="s">
        <v>72</v>
      </c>
      <c r="AJ40" t="s">
        <v>72</v>
      </c>
      <c r="AK40" t="s">
        <v>72</v>
      </c>
      <c r="AM40" t="s">
        <v>72</v>
      </c>
      <c r="AN40" t="s">
        <v>75</v>
      </c>
      <c r="AP40" t="s">
        <v>73</v>
      </c>
      <c r="AR40" t="s">
        <v>72</v>
      </c>
      <c r="AW40">
        <f t="shared" si="0"/>
        <v>0</v>
      </c>
      <c r="AX40" t="s">
        <v>129</v>
      </c>
    </row>
    <row r="41" spans="1:50" x14ac:dyDescent="0.25">
      <c r="A41" t="s">
        <v>664</v>
      </c>
      <c r="B41" t="s">
        <v>664</v>
      </c>
      <c r="C41" t="s">
        <v>665</v>
      </c>
      <c r="D41" t="s">
        <v>65</v>
      </c>
      <c r="E41" s="17">
        <v>42571</v>
      </c>
      <c r="F41" t="s">
        <v>86</v>
      </c>
      <c r="H41" t="s">
        <v>32</v>
      </c>
      <c r="J41" t="s">
        <v>68</v>
      </c>
      <c r="M41" t="s">
        <v>78</v>
      </c>
      <c r="O41" t="s">
        <v>70</v>
      </c>
      <c r="Q41" t="s">
        <v>73</v>
      </c>
      <c r="R41" t="s">
        <v>72</v>
      </c>
      <c r="S41" s="17">
        <v>42571</v>
      </c>
      <c r="T41" t="s">
        <v>79</v>
      </c>
      <c r="U41" t="s">
        <v>72</v>
      </c>
      <c r="V41" t="s">
        <v>72</v>
      </c>
      <c r="X41" t="s">
        <v>72</v>
      </c>
      <c r="Y41" t="s">
        <v>72</v>
      </c>
      <c r="Z41" t="s">
        <v>72</v>
      </c>
      <c r="AB41" t="s">
        <v>72</v>
      </c>
      <c r="AC41" t="s">
        <v>72</v>
      </c>
      <c r="AD41" t="s">
        <v>73</v>
      </c>
      <c r="AE41" t="s">
        <v>72</v>
      </c>
      <c r="AF41" t="s">
        <v>73</v>
      </c>
      <c r="AG41" t="s">
        <v>74</v>
      </c>
      <c r="AH41" t="s">
        <v>72</v>
      </c>
      <c r="AI41" t="s">
        <v>73</v>
      </c>
      <c r="AJ41" t="s">
        <v>72</v>
      </c>
      <c r="AK41" t="s">
        <v>72</v>
      </c>
      <c r="AM41" t="s">
        <v>72</v>
      </c>
      <c r="AN41" t="s">
        <v>75</v>
      </c>
      <c r="AP41" t="s">
        <v>94</v>
      </c>
      <c r="AQ41" t="s">
        <v>132</v>
      </c>
      <c r="AR41" t="s">
        <v>73</v>
      </c>
      <c r="AS41" t="s">
        <v>133</v>
      </c>
      <c r="AW41">
        <f t="shared" si="0"/>
        <v>0</v>
      </c>
    </row>
    <row r="42" spans="1:50" x14ac:dyDescent="0.25">
      <c r="A42" t="s">
        <v>664</v>
      </c>
      <c r="B42" t="s">
        <v>664</v>
      </c>
      <c r="C42" t="s">
        <v>665</v>
      </c>
      <c r="D42" t="s">
        <v>65</v>
      </c>
      <c r="E42" s="17">
        <v>42408</v>
      </c>
      <c r="F42" t="s">
        <v>86</v>
      </c>
      <c r="H42" t="s">
        <v>32</v>
      </c>
      <c r="J42" t="s">
        <v>77</v>
      </c>
      <c r="K42" t="s">
        <v>135</v>
      </c>
      <c r="M42" t="s">
        <v>66</v>
      </c>
      <c r="N42" t="s">
        <v>136</v>
      </c>
      <c r="O42" t="s">
        <v>70</v>
      </c>
      <c r="Q42" t="s">
        <v>73</v>
      </c>
      <c r="R42" t="s">
        <v>72</v>
      </c>
      <c r="S42" s="17">
        <v>42412</v>
      </c>
      <c r="T42" t="s">
        <v>137</v>
      </c>
      <c r="U42" t="s">
        <v>72</v>
      </c>
      <c r="V42" t="s">
        <v>82</v>
      </c>
      <c r="W42" t="s">
        <v>138</v>
      </c>
      <c r="X42" t="s">
        <v>72</v>
      </c>
      <c r="Y42" t="s">
        <v>73</v>
      </c>
      <c r="Z42" t="s">
        <v>72</v>
      </c>
      <c r="AB42" t="s">
        <v>73</v>
      </c>
      <c r="AC42" t="s">
        <v>72</v>
      </c>
      <c r="AE42" t="s">
        <v>72</v>
      </c>
      <c r="AF42" t="s">
        <v>73</v>
      </c>
      <c r="AG42" t="s">
        <v>74</v>
      </c>
      <c r="AH42" t="s">
        <v>72</v>
      </c>
      <c r="AI42" t="s">
        <v>72</v>
      </c>
      <c r="AJ42" t="s">
        <v>72</v>
      </c>
      <c r="AK42" t="s">
        <v>72</v>
      </c>
      <c r="AM42" t="s">
        <v>72</v>
      </c>
      <c r="AN42" t="s">
        <v>75</v>
      </c>
      <c r="AP42" t="s">
        <v>94</v>
      </c>
      <c r="AQ42" t="s">
        <v>139</v>
      </c>
      <c r="AR42" t="s">
        <v>73</v>
      </c>
      <c r="AS42" t="s">
        <v>133</v>
      </c>
      <c r="AU42">
        <v>99</v>
      </c>
      <c r="AW42">
        <f t="shared" si="0"/>
        <v>4</v>
      </c>
      <c r="AX42" t="s">
        <v>140</v>
      </c>
    </row>
    <row r="43" spans="1:50" x14ac:dyDescent="0.25">
      <c r="A43" t="s">
        <v>664</v>
      </c>
      <c r="B43" t="s">
        <v>664</v>
      </c>
      <c r="C43" t="s">
        <v>665</v>
      </c>
      <c r="D43" t="s">
        <v>65</v>
      </c>
      <c r="E43" s="17">
        <v>42802</v>
      </c>
      <c r="F43" t="s">
        <v>76</v>
      </c>
      <c r="H43" t="s">
        <v>32</v>
      </c>
      <c r="J43" t="s">
        <v>68</v>
      </c>
      <c r="M43" t="s">
        <v>78</v>
      </c>
      <c r="O43" t="s">
        <v>70</v>
      </c>
      <c r="Q43" t="s">
        <v>72</v>
      </c>
      <c r="R43" t="s">
        <v>72</v>
      </c>
      <c r="S43" s="17">
        <v>42816</v>
      </c>
      <c r="T43" t="s">
        <v>79</v>
      </c>
      <c r="V43" t="s">
        <v>72</v>
      </c>
      <c r="X43" t="s">
        <v>72</v>
      </c>
      <c r="Y43" t="s">
        <v>72</v>
      </c>
      <c r="Z43" t="s">
        <v>72</v>
      </c>
      <c r="AB43" t="s">
        <v>73</v>
      </c>
      <c r="AC43" t="s">
        <v>72</v>
      </c>
      <c r="AE43" t="s">
        <v>72</v>
      </c>
      <c r="AF43" t="s">
        <v>73</v>
      </c>
      <c r="AG43" t="s">
        <v>74</v>
      </c>
      <c r="AH43" t="s">
        <v>72</v>
      </c>
      <c r="AI43" t="s">
        <v>73</v>
      </c>
      <c r="AJ43" t="s">
        <v>72</v>
      </c>
      <c r="AK43" t="s">
        <v>72</v>
      </c>
      <c r="AM43" t="s">
        <v>72</v>
      </c>
      <c r="AN43" t="s">
        <v>93</v>
      </c>
      <c r="AO43">
        <v>43</v>
      </c>
      <c r="AP43" t="s">
        <v>94</v>
      </c>
      <c r="AQ43" t="s">
        <v>141</v>
      </c>
      <c r="AR43" t="s">
        <v>72</v>
      </c>
      <c r="AT43" t="s">
        <v>72</v>
      </c>
      <c r="AW43">
        <f t="shared" si="0"/>
        <v>14</v>
      </c>
      <c r="AX43" t="s">
        <v>142</v>
      </c>
    </row>
    <row r="44" spans="1:50" x14ac:dyDescent="0.25">
      <c r="A44" t="s">
        <v>664</v>
      </c>
      <c r="B44" t="s">
        <v>664</v>
      </c>
      <c r="C44" t="s">
        <v>665</v>
      </c>
      <c r="D44" t="s">
        <v>65</v>
      </c>
      <c r="E44" s="17">
        <v>42825</v>
      </c>
      <c r="F44" t="s">
        <v>76</v>
      </c>
      <c r="H44" t="s">
        <v>32</v>
      </c>
      <c r="J44" t="s">
        <v>77</v>
      </c>
      <c r="K44" t="s">
        <v>143</v>
      </c>
      <c r="L44" t="s">
        <v>72</v>
      </c>
      <c r="M44" t="s">
        <v>78</v>
      </c>
      <c r="O44" t="s">
        <v>70</v>
      </c>
      <c r="Q44" t="s">
        <v>72</v>
      </c>
      <c r="R44" t="s">
        <v>72</v>
      </c>
      <c r="S44" s="17">
        <v>42835</v>
      </c>
      <c r="T44" t="s">
        <v>79</v>
      </c>
      <c r="U44" t="s">
        <v>72</v>
      </c>
      <c r="V44" t="s">
        <v>73</v>
      </c>
      <c r="X44" t="s">
        <v>72</v>
      </c>
      <c r="Y44" t="s">
        <v>72</v>
      </c>
      <c r="Z44" t="s">
        <v>72</v>
      </c>
      <c r="AB44" t="s">
        <v>73</v>
      </c>
      <c r="AC44" t="s">
        <v>72</v>
      </c>
      <c r="AE44" t="s">
        <v>72</v>
      </c>
      <c r="AF44" t="s">
        <v>73</v>
      </c>
      <c r="AG44" t="s">
        <v>74</v>
      </c>
      <c r="AH44" t="s">
        <v>72</v>
      </c>
      <c r="AI44" t="s">
        <v>73</v>
      </c>
      <c r="AJ44" t="s">
        <v>72</v>
      </c>
      <c r="AK44" t="s">
        <v>72</v>
      </c>
      <c r="AM44" t="s">
        <v>72</v>
      </c>
      <c r="AN44" t="s">
        <v>93</v>
      </c>
      <c r="AO44">
        <v>2</v>
      </c>
      <c r="AP44" t="s">
        <v>73</v>
      </c>
      <c r="AR44" t="s">
        <v>72</v>
      </c>
      <c r="AT44" t="s">
        <v>73</v>
      </c>
      <c r="AU44">
        <v>1</v>
      </c>
      <c r="AW44">
        <f t="shared" si="0"/>
        <v>10</v>
      </c>
      <c r="AX44" t="s">
        <v>144</v>
      </c>
    </row>
    <row r="45" spans="1:50" x14ac:dyDescent="0.25">
      <c r="A45" t="s">
        <v>664</v>
      </c>
      <c r="B45" t="s">
        <v>664</v>
      </c>
      <c r="C45" t="s">
        <v>665</v>
      </c>
      <c r="D45" t="s">
        <v>65</v>
      </c>
      <c r="E45" s="17">
        <v>42492</v>
      </c>
      <c r="F45" t="s">
        <v>86</v>
      </c>
      <c r="H45" t="s">
        <v>32</v>
      </c>
      <c r="J45" t="s">
        <v>115</v>
      </c>
      <c r="L45" t="s">
        <v>72</v>
      </c>
      <c r="M45" t="s">
        <v>69</v>
      </c>
      <c r="O45" t="s">
        <v>107</v>
      </c>
      <c r="R45" t="s">
        <v>72</v>
      </c>
      <c r="S45" s="17">
        <v>42492</v>
      </c>
      <c r="T45" t="s">
        <v>137</v>
      </c>
      <c r="U45" t="s">
        <v>72</v>
      </c>
      <c r="V45" t="s">
        <v>72</v>
      </c>
      <c r="X45" t="s">
        <v>72</v>
      </c>
      <c r="Y45" t="s">
        <v>72</v>
      </c>
      <c r="Z45" t="s">
        <v>72</v>
      </c>
      <c r="AB45" t="s">
        <v>73</v>
      </c>
      <c r="AC45" t="s">
        <v>72</v>
      </c>
      <c r="AD45" t="s">
        <v>72</v>
      </c>
      <c r="AE45" t="s">
        <v>73</v>
      </c>
      <c r="AF45" t="s">
        <v>73</v>
      </c>
      <c r="AG45" t="s">
        <v>74</v>
      </c>
      <c r="AH45" t="s">
        <v>72</v>
      </c>
      <c r="AI45" t="s">
        <v>72</v>
      </c>
      <c r="AJ45" t="s">
        <v>72</v>
      </c>
      <c r="AK45" t="s">
        <v>72</v>
      </c>
      <c r="AM45" t="s">
        <v>72</v>
      </c>
      <c r="AN45" t="s">
        <v>75</v>
      </c>
      <c r="AP45" t="s">
        <v>73</v>
      </c>
      <c r="AR45" t="s">
        <v>72</v>
      </c>
      <c r="AW45">
        <f t="shared" si="0"/>
        <v>0</v>
      </c>
      <c r="AX45" t="s">
        <v>146</v>
      </c>
    </row>
    <row r="46" spans="1:50" x14ac:dyDescent="0.25">
      <c r="A46" t="s">
        <v>664</v>
      </c>
      <c r="B46" t="s">
        <v>664</v>
      </c>
      <c r="C46" t="s">
        <v>665</v>
      </c>
      <c r="D46" t="s">
        <v>65</v>
      </c>
      <c r="E46" s="17">
        <v>42131</v>
      </c>
      <c r="F46" t="s">
        <v>66</v>
      </c>
      <c r="H46" t="s">
        <v>32</v>
      </c>
      <c r="J46" t="s">
        <v>68</v>
      </c>
      <c r="M46" t="s">
        <v>69</v>
      </c>
      <c r="O46" t="s">
        <v>70</v>
      </c>
      <c r="Q46" t="s">
        <v>73</v>
      </c>
      <c r="R46" t="s">
        <v>72</v>
      </c>
      <c r="S46" s="17">
        <v>42135</v>
      </c>
      <c r="T46" t="s">
        <v>79</v>
      </c>
      <c r="V46" t="s">
        <v>72</v>
      </c>
      <c r="X46" t="s">
        <v>72</v>
      </c>
      <c r="Y46" t="s">
        <v>72</v>
      </c>
      <c r="Z46" t="s">
        <v>72</v>
      </c>
      <c r="AB46" t="s">
        <v>73</v>
      </c>
      <c r="AC46" t="s">
        <v>72</v>
      </c>
      <c r="AE46" t="s">
        <v>73</v>
      </c>
      <c r="AF46" t="s">
        <v>73</v>
      </c>
      <c r="AG46" t="s">
        <v>74</v>
      </c>
      <c r="AH46" t="s">
        <v>72</v>
      </c>
      <c r="AI46" t="s">
        <v>72</v>
      </c>
      <c r="AJ46" t="s">
        <v>72</v>
      </c>
      <c r="AK46" t="s">
        <v>72</v>
      </c>
      <c r="AM46" t="s">
        <v>72</v>
      </c>
      <c r="AN46" t="s">
        <v>75</v>
      </c>
      <c r="AP46" t="s">
        <v>73</v>
      </c>
      <c r="AR46" t="s">
        <v>72</v>
      </c>
      <c r="AW46">
        <f t="shared" si="0"/>
        <v>4</v>
      </c>
      <c r="AX46" t="s">
        <v>147</v>
      </c>
    </row>
    <row r="47" spans="1:50" x14ac:dyDescent="0.25">
      <c r="A47" t="s">
        <v>664</v>
      </c>
      <c r="B47" t="s">
        <v>664</v>
      </c>
      <c r="C47" t="s">
        <v>665</v>
      </c>
      <c r="D47" t="s">
        <v>65</v>
      </c>
      <c r="E47" s="17">
        <v>42845</v>
      </c>
      <c r="F47" t="s">
        <v>76</v>
      </c>
      <c r="H47" t="s">
        <v>32</v>
      </c>
      <c r="J47" t="s">
        <v>68</v>
      </c>
      <c r="M47" t="s">
        <v>78</v>
      </c>
      <c r="O47" t="s">
        <v>70</v>
      </c>
      <c r="Q47" t="s">
        <v>72</v>
      </c>
      <c r="R47" t="s">
        <v>72</v>
      </c>
      <c r="S47" s="17">
        <v>42856</v>
      </c>
      <c r="T47" t="s">
        <v>79</v>
      </c>
      <c r="V47" t="s">
        <v>72</v>
      </c>
      <c r="X47" t="s">
        <v>72</v>
      </c>
      <c r="Y47" t="s">
        <v>72</v>
      </c>
      <c r="Z47" t="s">
        <v>72</v>
      </c>
      <c r="AB47" t="s">
        <v>73</v>
      </c>
      <c r="AC47" t="s">
        <v>72</v>
      </c>
      <c r="AE47" t="s">
        <v>72</v>
      </c>
      <c r="AF47" t="s">
        <v>73</v>
      </c>
      <c r="AG47" t="s">
        <v>74</v>
      </c>
      <c r="AH47" t="s">
        <v>72</v>
      </c>
      <c r="AI47" t="s">
        <v>73</v>
      </c>
      <c r="AJ47" t="s">
        <v>72</v>
      </c>
      <c r="AK47" t="s">
        <v>72</v>
      </c>
      <c r="AM47" t="s">
        <v>72</v>
      </c>
      <c r="AN47" t="s">
        <v>93</v>
      </c>
      <c r="AO47">
        <v>40</v>
      </c>
      <c r="AP47" t="s">
        <v>94</v>
      </c>
      <c r="AQ47" t="s">
        <v>148</v>
      </c>
      <c r="AR47" t="s">
        <v>73</v>
      </c>
      <c r="AS47" t="s">
        <v>133</v>
      </c>
      <c r="AT47" t="s">
        <v>73</v>
      </c>
      <c r="AU47">
        <v>2</v>
      </c>
      <c r="AW47">
        <f t="shared" si="0"/>
        <v>11</v>
      </c>
    </row>
    <row r="48" spans="1:50" x14ac:dyDescent="0.25">
      <c r="A48" t="s">
        <v>664</v>
      </c>
      <c r="B48" t="s">
        <v>664</v>
      </c>
      <c r="C48" t="s">
        <v>665</v>
      </c>
      <c r="D48" t="s">
        <v>65</v>
      </c>
      <c r="E48" s="17">
        <v>41754</v>
      </c>
      <c r="F48" t="s">
        <v>76</v>
      </c>
      <c r="H48" t="s">
        <v>32</v>
      </c>
      <c r="J48" t="s">
        <v>68</v>
      </c>
      <c r="M48" t="s">
        <v>123</v>
      </c>
      <c r="O48" t="s">
        <v>70</v>
      </c>
      <c r="Q48" t="s">
        <v>72</v>
      </c>
      <c r="R48" t="s">
        <v>72</v>
      </c>
      <c r="S48" s="17">
        <v>41773</v>
      </c>
      <c r="T48" t="s">
        <v>79</v>
      </c>
      <c r="V48" t="s">
        <v>72</v>
      </c>
      <c r="X48" t="s">
        <v>72</v>
      </c>
      <c r="Y48" t="s">
        <v>73</v>
      </c>
      <c r="Z48" t="s">
        <v>72</v>
      </c>
      <c r="AB48" t="s">
        <v>73</v>
      </c>
      <c r="AC48" t="s">
        <v>72</v>
      </c>
      <c r="AE48" t="s">
        <v>72</v>
      </c>
      <c r="AF48" t="s">
        <v>73</v>
      </c>
      <c r="AG48" t="s">
        <v>74</v>
      </c>
      <c r="AH48" t="s">
        <v>72</v>
      </c>
      <c r="AI48" t="s">
        <v>72</v>
      </c>
      <c r="AJ48" t="s">
        <v>72</v>
      </c>
      <c r="AK48" t="s">
        <v>72</v>
      </c>
      <c r="AM48" t="s">
        <v>72</v>
      </c>
      <c r="AN48" t="s">
        <v>93</v>
      </c>
      <c r="AO48">
        <v>3</v>
      </c>
      <c r="AP48" t="s">
        <v>73</v>
      </c>
      <c r="AR48" t="s">
        <v>72</v>
      </c>
      <c r="AT48" t="s">
        <v>73</v>
      </c>
      <c r="AU48">
        <v>43</v>
      </c>
      <c r="AW48">
        <f t="shared" si="0"/>
        <v>19</v>
      </c>
    </row>
    <row r="49" spans="1:50" ht="12.75" customHeight="1" x14ac:dyDescent="0.25">
      <c r="A49" t="s">
        <v>664</v>
      </c>
      <c r="B49" t="s">
        <v>664</v>
      </c>
      <c r="C49" t="s">
        <v>665</v>
      </c>
      <c r="D49" t="s">
        <v>65</v>
      </c>
      <c r="E49" s="17">
        <v>42486</v>
      </c>
      <c r="F49" t="s">
        <v>76</v>
      </c>
      <c r="H49" t="s">
        <v>32</v>
      </c>
      <c r="J49" t="s">
        <v>68</v>
      </c>
      <c r="M49" t="s">
        <v>78</v>
      </c>
      <c r="O49" t="s">
        <v>70</v>
      </c>
      <c r="Q49" t="s">
        <v>72</v>
      </c>
      <c r="R49" t="s">
        <v>72</v>
      </c>
      <c r="S49" s="17">
        <v>42488</v>
      </c>
      <c r="T49" t="s">
        <v>79</v>
      </c>
      <c r="V49" t="s">
        <v>72</v>
      </c>
      <c r="X49" t="s">
        <v>72</v>
      </c>
      <c r="Y49" t="s">
        <v>72</v>
      </c>
      <c r="Z49" t="s">
        <v>72</v>
      </c>
      <c r="AB49" t="s">
        <v>73</v>
      </c>
      <c r="AC49" t="s">
        <v>72</v>
      </c>
      <c r="AE49" t="s">
        <v>72</v>
      </c>
      <c r="AF49" t="s">
        <v>73</v>
      </c>
      <c r="AG49" t="s">
        <v>74</v>
      </c>
      <c r="AH49" t="s">
        <v>72</v>
      </c>
      <c r="AI49" t="s">
        <v>73</v>
      </c>
      <c r="AJ49" t="s">
        <v>72</v>
      </c>
      <c r="AK49" t="s">
        <v>72</v>
      </c>
      <c r="AM49" t="s">
        <v>72</v>
      </c>
      <c r="AN49" t="s">
        <v>75</v>
      </c>
      <c r="AP49" t="s">
        <v>94</v>
      </c>
      <c r="AQ49" t="s">
        <v>149</v>
      </c>
      <c r="AW49">
        <f t="shared" si="0"/>
        <v>2</v>
      </c>
    </row>
    <row r="50" spans="1:50" ht="12.75" customHeight="1" x14ac:dyDescent="0.25">
      <c r="A50" t="s">
        <v>664</v>
      </c>
      <c r="B50" t="s">
        <v>664</v>
      </c>
      <c r="C50" t="s">
        <v>665</v>
      </c>
      <c r="D50" t="s">
        <v>65</v>
      </c>
      <c r="E50" s="17">
        <v>42513</v>
      </c>
      <c r="F50" t="s">
        <v>76</v>
      </c>
      <c r="H50" t="s">
        <v>32</v>
      </c>
      <c r="J50" t="s">
        <v>68</v>
      </c>
      <c r="M50" t="s">
        <v>78</v>
      </c>
      <c r="O50" t="s">
        <v>70</v>
      </c>
      <c r="Q50" t="s">
        <v>72</v>
      </c>
      <c r="R50" t="s">
        <v>72</v>
      </c>
      <c r="S50" s="17">
        <v>42514</v>
      </c>
      <c r="T50" t="s">
        <v>79</v>
      </c>
      <c r="V50" t="s">
        <v>72</v>
      </c>
      <c r="X50" t="s">
        <v>72</v>
      </c>
      <c r="Y50" t="s">
        <v>72</v>
      </c>
      <c r="Z50" t="s">
        <v>72</v>
      </c>
      <c r="AB50" t="s">
        <v>73</v>
      </c>
      <c r="AC50" t="s">
        <v>72</v>
      </c>
      <c r="AE50" t="s">
        <v>72</v>
      </c>
      <c r="AF50" t="s">
        <v>72</v>
      </c>
      <c r="AG50" t="s">
        <v>74</v>
      </c>
      <c r="AH50" t="s">
        <v>72</v>
      </c>
      <c r="AI50" t="s">
        <v>72</v>
      </c>
      <c r="AJ50" t="s">
        <v>72</v>
      </c>
      <c r="AK50" t="s">
        <v>72</v>
      </c>
      <c r="AM50" t="s">
        <v>72</v>
      </c>
      <c r="AN50" t="s">
        <v>75</v>
      </c>
      <c r="AP50" t="s">
        <v>94</v>
      </c>
      <c r="AQ50" t="s">
        <v>150</v>
      </c>
      <c r="AR50" t="s">
        <v>72</v>
      </c>
      <c r="AW50">
        <f t="shared" si="0"/>
        <v>1</v>
      </c>
    </row>
    <row r="51" spans="1:50" ht="12.75" customHeight="1" x14ac:dyDescent="0.25">
      <c r="A51" t="s">
        <v>664</v>
      </c>
      <c r="B51" t="s">
        <v>664</v>
      </c>
      <c r="C51" t="s">
        <v>665</v>
      </c>
      <c r="D51" t="s">
        <v>65</v>
      </c>
      <c r="E51" s="17">
        <v>42900</v>
      </c>
      <c r="F51" t="s">
        <v>76</v>
      </c>
      <c r="H51" t="s">
        <v>32</v>
      </c>
      <c r="J51" t="s">
        <v>68</v>
      </c>
      <c r="M51" t="s">
        <v>78</v>
      </c>
      <c r="O51" t="s">
        <v>70</v>
      </c>
      <c r="Q51" t="s">
        <v>72</v>
      </c>
      <c r="R51" t="s">
        <v>72</v>
      </c>
      <c r="S51" s="17">
        <v>42905</v>
      </c>
      <c r="T51" t="s">
        <v>79</v>
      </c>
      <c r="V51" t="s">
        <v>72</v>
      </c>
      <c r="X51" t="s">
        <v>72</v>
      </c>
      <c r="Y51" t="s">
        <v>72</v>
      </c>
      <c r="Z51" t="s">
        <v>73</v>
      </c>
      <c r="AB51" t="s">
        <v>73</v>
      </c>
      <c r="AC51" t="s">
        <v>72</v>
      </c>
      <c r="AE51" t="s">
        <v>72</v>
      </c>
      <c r="AF51" t="s">
        <v>73</v>
      </c>
      <c r="AG51" t="s">
        <v>74</v>
      </c>
      <c r="AH51" t="s">
        <v>72</v>
      </c>
      <c r="AI51" t="s">
        <v>73</v>
      </c>
      <c r="AJ51" t="s">
        <v>72</v>
      </c>
      <c r="AK51" t="s">
        <v>72</v>
      </c>
      <c r="AM51" t="s">
        <v>72</v>
      </c>
      <c r="AN51" t="s">
        <v>93</v>
      </c>
      <c r="AO51">
        <v>41</v>
      </c>
      <c r="AP51" t="s">
        <v>94</v>
      </c>
      <c r="AQ51" t="s">
        <v>151</v>
      </c>
      <c r="AR51" t="s">
        <v>72</v>
      </c>
      <c r="AT51" t="s">
        <v>73</v>
      </c>
      <c r="AU51">
        <v>42</v>
      </c>
      <c r="AW51">
        <f t="shared" si="0"/>
        <v>5</v>
      </c>
    </row>
    <row r="52" spans="1:50" ht="12.75" customHeight="1" x14ac:dyDescent="0.25">
      <c r="A52" t="s">
        <v>664</v>
      </c>
      <c r="B52" t="s">
        <v>664</v>
      </c>
      <c r="C52" t="s">
        <v>665</v>
      </c>
      <c r="D52" t="s">
        <v>65</v>
      </c>
      <c r="E52" s="17">
        <v>42670</v>
      </c>
      <c r="F52" t="s">
        <v>107</v>
      </c>
      <c r="H52" t="s">
        <v>32</v>
      </c>
      <c r="J52" t="s">
        <v>115</v>
      </c>
      <c r="L52" t="s">
        <v>72</v>
      </c>
      <c r="M52" t="s">
        <v>78</v>
      </c>
      <c r="O52" t="s">
        <v>107</v>
      </c>
      <c r="R52" t="s">
        <v>72</v>
      </c>
      <c r="S52" s="17">
        <v>42670</v>
      </c>
      <c r="T52" t="s">
        <v>137</v>
      </c>
      <c r="U52" t="s">
        <v>72</v>
      </c>
      <c r="V52" t="s">
        <v>72</v>
      </c>
      <c r="X52" t="s">
        <v>72</v>
      </c>
      <c r="Y52" t="s">
        <v>72</v>
      </c>
      <c r="Z52" t="s">
        <v>72</v>
      </c>
      <c r="AB52" t="s">
        <v>72</v>
      </c>
      <c r="AC52" t="s">
        <v>72</v>
      </c>
      <c r="AD52" t="s">
        <v>72</v>
      </c>
      <c r="AE52" t="s">
        <v>72</v>
      </c>
      <c r="AF52" t="s">
        <v>73</v>
      </c>
      <c r="AG52" t="s">
        <v>74</v>
      </c>
      <c r="AH52" t="s">
        <v>72</v>
      </c>
      <c r="AI52" t="s">
        <v>73</v>
      </c>
      <c r="AJ52" t="s">
        <v>72</v>
      </c>
      <c r="AK52" t="s">
        <v>72</v>
      </c>
      <c r="AM52" t="s">
        <v>72</v>
      </c>
      <c r="AN52" t="s">
        <v>75</v>
      </c>
      <c r="AP52" t="s">
        <v>73</v>
      </c>
      <c r="AR52" t="s">
        <v>72</v>
      </c>
      <c r="AW52">
        <f t="shared" si="0"/>
        <v>0</v>
      </c>
      <c r="AX52" t="s">
        <v>153</v>
      </c>
    </row>
    <row r="53" spans="1:50" ht="12.75" customHeight="1" x14ac:dyDescent="0.25">
      <c r="A53" t="s">
        <v>664</v>
      </c>
      <c r="B53" t="s">
        <v>664</v>
      </c>
      <c r="C53" t="s">
        <v>665</v>
      </c>
      <c r="D53" t="s">
        <v>65</v>
      </c>
      <c r="E53" s="17">
        <v>41781</v>
      </c>
      <c r="F53" t="s">
        <v>76</v>
      </c>
      <c r="H53" t="s">
        <v>66</v>
      </c>
      <c r="I53" t="s">
        <v>154</v>
      </c>
      <c r="J53" t="s">
        <v>77</v>
      </c>
      <c r="K53" t="s">
        <v>154</v>
      </c>
      <c r="L53" t="s">
        <v>72</v>
      </c>
      <c r="M53" t="s">
        <v>78</v>
      </c>
      <c r="O53" t="s">
        <v>70</v>
      </c>
      <c r="Q53" t="s">
        <v>72</v>
      </c>
      <c r="R53" t="s">
        <v>72</v>
      </c>
      <c r="S53" s="17">
        <v>41796</v>
      </c>
      <c r="T53" t="s">
        <v>79</v>
      </c>
      <c r="V53" t="s">
        <v>72</v>
      </c>
      <c r="X53" t="s">
        <v>72</v>
      </c>
      <c r="Y53" t="s">
        <v>72</v>
      </c>
      <c r="Z53" t="s">
        <v>72</v>
      </c>
      <c r="AB53" t="s">
        <v>73</v>
      </c>
      <c r="AC53" t="s">
        <v>72</v>
      </c>
      <c r="AE53" t="s">
        <v>72</v>
      </c>
      <c r="AF53" t="s">
        <v>73</v>
      </c>
      <c r="AG53" t="s">
        <v>74</v>
      </c>
      <c r="AH53" t="s">
        <v>72</v>
      </c>
      <c r="AI53" t="s">
        <v>72</v>
      </c>
      <c r="AJ53" t="s">
        <v>72</v>
      </c>
      <c r="AK53" t="s">
        <v>72</v>
      </c>
      <c r="AM53" t="s">
        <v>72</v>
      </c>
      <c r="AN53" t="s">
        <v>93</v>
      </c>
      <c r="AO53">
        <v>77</v>
      </c>
      <c r="AP53" t="s">
        <v>94</v>
      </c>
      <c r="AQ53" t="s">
        <v>155</v>
      </c>
      <c r="AR53" t="s">
        <v>72</v>
      </c>
      <c r="AT53" t="s">
        <v>73</v>
      </c>
      <c r="AU53">
        <v>43</v>
      </c>
      <c r="AW53">
        <f t="shared" si="0"/>
        <v>15</v>
      </c>
    </row>
    <row r="54" spans="1:50" ht="12.75" customHeight="1" x14ac:dyDescent="0.25">
      <c r="A54" t="s">
        <v>664</v>
      </c>
      <c r="B54" t="s">
        <v>664</v>
      </c>
      <c r="C54" t="s">
        <v>665</v>
      </c>
      <c r="D54" t="s">
        <v>65</v>
      </c>
      <c r="E54" s="17">
        <v>41765</v>
      </c>
      <c r="F54" t="s">
        <v>76</v>
      </c>
      <c r="H54" t="s">
        <v>32</v>
      </c>
      <c r="J54" t="s">
        <v>68</v>
      </c>
      <c r="M54" t="s">
        <v>78</v>
      </c>
      <c r="O54" t="s">
        <v>70</v>
      </c>
      <c r="Q54" t="s">
        <v>72</v>
      </c>
      <c r="R54" t="s">
        <v>72</v>
      </c>
      <c r="S54" s="17">
        <v>41780</v>
      </c>
      <c r="T54" t="s">
        <v>79</v>
      </c>
      <c r="V54" t="s">
        <v>72</v>
      </c>
      <c r="X54" t="s">
        <v>72</v>
      </c>
      <c r="Y54" t="s">
        <v>72</v>
      </c>
      <c r="Z54" t="s">
        <v>72</v>
      </c>
      <c r="AB54" t="s">
        <v>73</v>
      </c>
      <c r="AC54" t="s">
        <v>72</v>
      </c>
      <c r="AE54" t="s">
        <v>72</v>
      </c>
      <c r="AF54" t="s">
        <v>73</v>
      </c>
      <c r="AG54" t="s">
        <v>74</v>
      </c>
      <c r="AH54" t="s">
        <v>72</v>
      </c>
      <c r="AI54" t="s">
        <v>72</v>
      </c>
      <c r="AJ54" t="s">
        <v>72</v>
      </c>
      <c r="AK54" t="s">
        <v>72</v>
      </c>
      <c r="AM54" t="s">
        <v>72</v>
      </c>
      <c r="AN54" t="s">
        <v>93</v>
      </c>
      <c r="AO54">
        <v>43</v>
      </c>
      <c r="AP54" t="s">
        <v>94</v>
      </c>
      <c r="AQ54" t="s">
        <v>156</v>
      </c>
      <c r="AR54" t="s">
        <v>72</v>
      </c>
      <c r="AT54" t="s">
        <v>72</v>
      </c>
      <c r="AW54">
        <f t="shared" si="0"/>
        <v>15</v>
      </c>
    </row>
    <row r="55" spans="1:50" ht="12.75" customHeight="1" x14ac:dyDescent="0.25">
      <c r="A55" t="s">
        <v>664</v>
      </c>
      <c r="B55" t="s">
        <v>664</v>
      </c>
      <c r="C55" t="s">
        <v>665</v>
      </c>
      <c r="D55" t="s">
        <v>65</v>
      </c>
      <c r="E55" s="17">
        <v>41760</v>
      </c>
      <c r="F55" t="s">
        <v>76</v>
      </c>
      <c r="H55" t="s">
        <v>32</v>
      </c>
      <c r="J55" t="s">
        <v>68</v>
      </c>
      <c r="M55" t="s">
        <v>78</v>
      </c>
      <c r="O55" t="s">
        <v>70</v>
      </c>
      <c r="Q55" t="s">
        <v>72</v>
      </c>
      <c r="R55" t="s">
        <v>72</v>
      </c>
      <c r="S55" s="17">
        <v>41778</v>
      </c>
      <c r="T55" t="s">
        <v>79</v>
      </c>
      <c r="V55" t="s">
        <v>72</v>
      </c>
      <c r="X55" t="s">
        <v>72</v>
      </c>
      <c r="Y55" t="s">
        <v>72</v>
      </c>
      <c r="Z55" t="s">
        <v>72</v>
      </c>
      <c r="AB55" t="s">
        <v>73</v>
      </c>
      <c r="AC55" t="s">
        <v>72</v>
      </c>
      <c r="AE55" t="s">
        <v>72</v>
      </c>
      <c r="AF55" t="s">
        <v>73</v>
      </c>
      <c r="AG55" t="s">
        <v>74</v>
      </c>
      <c r="AH55" t="s">
        <v>72</v>
      </c>
      <c r="AI55" t="s">
        <v>72</v>
      </c>
      <c r="AJ55" t="s">
        <v>72</v>
      </c>
      <c r="AK55" t="s">
        <v>72</v>
      </c>
      <c r="AM55" t="s">
        <v>72</v>
      </c>
      <c r="AN55" t="s">
        <v>93</v>
      </c>
      <c r="AO55">
        <v>77</v>
      </c>
      <c r="AP55" t="s">
        <v>94</v>
      </c>
      <c r="AQ55" t="s">
        <v>157</v>
      </c>
      <c r="AR55" t="s">
        <v>72</v>
      </c>
      <c r="AT55" t="s">
        <v>73</v>
      </c>
      <c r="AU55">
        <v>43</v>
      </c>
      <c r="AW55">
        <f t="shared" si="0"/>
        <v>18</v>
      </c>
    </row>
    <row r="56" spans="1:50" ht="12.75" customHeight="1" x14ac:dyDescent="0.25">
      <c r="A56" t="s">
        <v>664</v>
      </c>
      <c r="B56" t="s">
        <v>664</v>
      </c>
      <c r="C56" t="s">
        <v>665</v>
      </c>
      <c r="D56" t="s">
        <v>65</v>
      </c>
      <c r="E56" s="17">
        <v>41969</v>
      </c>
      <c r="F56" t="s">
        <v>86</v>
      </c>
      <c r="H56" t="s">
        <v>32</v>
      </c>
      <c r="J56" t="s">
        <v>115</v>
      </c>
      <c r="L56" t="s">
        <v>72</v>
      </c>
      <c r="M56" t="s">
        <v>69</v>
      </c>
      <c r="O56" t="s">
        <v>70</v>
      </c>
      <c r="Q56" t="s">
        <v>72</v>
      </c>
      <c r="R56" t="s">
        <v>72</v>
      </c>
      <c r="S56" s="17">
        <v>41970</v>
      </c>
      <c r="T56" t="s">
        <v>79</v>
      </c>
      <c r="U56" t="s">
        <v>73</v>
      </c>
      <c r="V56" t="s">
        <v>72</v>
      </c>
      <c r="X56" t="s">
        <v>72</v>
      </c>
      <c r="Y56" t="s">
        <v>72</v>
      </c>
      <c r="Z56" t="s">
        <v>72</v>
      </c>
      <c r="AB56" t="s">
        <v>73</v>
      </c>
      <c r="AC56" t="s">
        <v>72</v>
      </c>
      <c r="AE56" t="s">
        <v>73</v>
      </c>
      <c r="AF56" t="s">
        <v>73</v>
      </c>
      <c r="AG56" t="s">
        <v>74</v>
      </c>
      <c r="AH56" t="s">
        <v>72</v>
      </c>
      <c r="AI56" t="s">
        <v>72</v>
      </c>
      <c r="AJ56" t="s">
        <v>72</v>
      </c>
      <c r="AK56" t="s">
        <v>72</v>
      </c>
      <c r="AM56" t="s">
        <v>72</v>
      </c>
      <c r="AN56" t="s">
        <v>93</v>
      </c>
      <c r="AO56">
        <v>43</v>
      </c>
      <c r="AP56" t="s">
        <v>73</v>
      </c>
      <c r="AR56" t="s">
        <v>72</v>
      </c>
      <c r="AT56" t="s">
        <v>72</v>
      </c>
      <c r="AW56">
        <f t="shared" si="0"/>
        <v>1</v>
      </c>
      <c r="AX56" t="s">
        <v>159</v>
      </c>
    </row>
    <row r="57" spans="1:50" ht="12.75" customHeight="1" x14ac:dyDescent="0.25">
      <c r="A57" t="s">
        <v>664</v>
      </c>
      <c r="B57" t="s">
        <v>664</v>
      </c>
      <c r="C57" t="s">
        <v>665</v>
      </c>
      <c r="D57" t="s">
        <v>65</v>
      </c>
      <c r="E57" s="17">
        <v>41831</v>
      </c>
      <c r="F57" t="s">
        <v>76</v>
      </c>
      <c r="H57" t="s">
        <v>32</v>
      </c>
      <c r="J57" t="s">
        <v>68</v>
      </c>
      <c r="M57" t="s">
        <v>66</v>
      </c>
      <c r="N57" t="s">
        <v>160</v>
      </c>
      <c r="O57" t="s">
        <v>70</v>
      </c>
      <c r="Q57" t="s">
        <v>72</v>
      </c>
      <c r="R57" t="s">
        <v>72</v>
      </c>
      <c r="S57" s="17">
        <v>41838</v>
      </c>
      <c r="T57" t="s">
        <v>79</v>
      </c>
      <c r="U57" t="s">
        <v>72</v>
      </c>
      <c r="V57" t="s">
        <v>72</v>
      </c>
      <c r="X57" t="s">
        <v>72</v>
      </c>
      <c r="Y57" t="s">
        <v>72</v>
      </c>
      <c r="Z57" t="s">
        <v>72</v>
      </c>
      <c r="AB57" t="s">
        <v>73</v>
      </c>
      <c r="AC57" t="s">
        <v>72</v>
      </c>
      <c r="AE57" t="s">
        <v>72</v>
      </c>
      <c r="AF57" t="s">
        <v>73</v>
      </c>
      <c r="AG57" t="s">
        <v>74</v>
      </c>
      <c r="AH57" t="s">
        <v>72</v>
      </c>
      <c r="AI57" t="s">
        <v>72</v>
      </c>
      <c r="AJ57" t="s">
        <v>72</v>
      </c>
      <c r="AK57" t="s">
        <v>72</v>
      </c>
      <c r="AM57" t="s">
        <v>72</v>
      </c>
      <c r="AN57" t="s">
        <v>93</v>
      </c>
      <c r="AO57" t="s">
        <v>161</v>
      </c>
      <c r="AP57" t="s">
        <v>73</v>
      </c>
      <c r="AR57" t="s">
        <v>72</v>
      </c>
      <c r="AT57" t="s">
        <v>73</v>
      </c>
      <c r="AU57">
        <v>43</v>
      </c>
      <c r="AW57">
        <f t="shared" si="0"/>
        <v>7</v>
      </c>
      <c r="AX57" t="s">
        <v>162</v>
      </c>
    </row>
    <row r="58" spans="1:50" ht="12.75" customHeight="1" x14ac:dyDescent="0.25">
      <c r="A58" t="s">
        <v>664</v>
      </c>
      <c r="B58" t="s">
        <v>664</v>
      </c>
      <c r="C58" t="s">
        <v>665</v>
      </c>
      <c r="D58" t="s">
        <v>65</v>
      </c>
      <c r="E58" s="17">
        <v>41794</v>
      </c>
      <c r="F58" t="s">
        <v>76</v>
      </c>
      <c r="H58" t="s">
        <v>32</v>
      </c>
      <c r="J58" t="s">
        <v>68</v>
      </c>
      <c r="M58" t="s">
        <v>78</v>
      </c>
      <c r="O58" t="s">
        <v>70</v>
      </c>
      <c r="Q58" t="s">
        <v>72</v>
      </c>
      <c r="R58" t="s">
        <v>72</v>
      </c>
      <c r="S58" s="17">
        <v>41803</v>
      </c>
      <c r="T58" t="s">
        <v>79</v>
      </c>
      <c r="U58" t="s">
        <v>72</v>
      </c>
      <c r="V58" t="s">
        <v>72</v>
      </c>
      <c r="X58" t="s">
        <v>72</v>
      </c>
      <c r="Y58" t="s">
        <v>72</v>
      </c>
      <c r="Z58" t="s">
        <v>72</v>
      </c>
      <c r="AB58" t="s">
        <v>73</v>
      </c>
      <c r="AC58" t="s">
        <v>72</v>
      </c>
      <c r="AE58" t="s">
        <v>72</v>
      </c>
      <c r="AF58" t="s">
        <v>73</v>
      </c>
      <c r="AG58" t="s">
        <v>74</v>
      </c>
      <c r="AH58" t="s">
        <v>72</v>
      </c>
      <c r="AI58" t="s">
        <v>72</v>
      </c>
      <c r="AJ58" t="s">
        <v>72</v>
      </c>
      <c r="AK58" t="s">
        <v>72</v>
      </c>
      <c r="AM58" t="s">
        <v>72</v>
      </c>
      <c r="AN58" t="s">
        <v>93</v>
      </c>
      <c r="AO58">
        <v>3</v>
      </c>
      <c r="AP58" t="s">
        <v>73</v>
      </c>
      <c r="AR58" t="s">
        <v>72</v>
      </c>
      <c r="AT58" t="s">
        <v>73</v>
      </c>
      <c r="AU58">
        <v>43</v>
      </c>
      <c r="AW58">
        <f t="shared" si="0"/>
        <v>9</v>
      </c>
    </row>
    <row r="59" spans="1:50" x14ac:dyDescent="0.25">
      <c r="A59" t="s">
        <v>664</v>
      </c>
      <c r="B59" t="s">
        <v>664</v>
      </c>
      <c r="C59" t="s">
        <v>665</v>
      </c>
      <c r="D59" t="s">
        <v>65</v>
      </c>
      <c r="E59" s="17">
        <v>41817</v>
      </c>
      <c r="F59" t="s">
        <v>76</v>
      </c>
      <c r="H59" t="s">
        <v>32</v>
      </c>
      <c r="J59" t="s">
        <v>68</v>
      </c>
      <c r="M59" t="s">
        <v>78</v>
      </c>
      <c r="O59" t="s">
        <v>70</v>
      </c>
      <c r="Q59" t="s">
        <v>72</v>
      </c>
      <c r="R59" t="s">
        <v>72</v>
      </c>
      <c r="S59" s="17">
        <v>41824</v>
      </c>
      <c r="T59" t="s">
        <v>79</v>
      </c>
      <c r="V59" t="s">
        <v>72</v>
      </c>
      <c r="X59" t="s">
        <v>72</v>
      </c>
      <c r="Y59" t="s">
        <v>72</v>
      </c>
      <c r="Z59" t="s">
        <v>72</v>
      </c>
      <c r="AB59" t="s">
        <v>73</v>
      </c>
      <c r="AC59" t="s">
        <v>72</v>
      </c>
      <c r="AE59" t="s">
        <v>72</v>
      </c>
      <c r="AF59" t="s">
        <v>73</v>
      </c>
      <c r="AG59" t="s">
        <v>74</v>
      </c>
      <c r="AH59" t="s">
        <v>72</v>
      </c>
      <c r="AI59" t="s">
        <v>72</v>
      </c>
      <c r="AJ59" t="s">
        <v>72</v>
      </c>
      <c r="AK59" t="s">
        <v>72</v>
      </c>
      <c r="AM59" t="s">
        <v>72</v>
      </c>
      <c r="AN59" t="s">
        <v>93</v>
      </c>
      <c r="AO59">
        <v>43</v>
      </c>
      <c r="AP59" t="s">
        <v>73</v>
      </c>
      <c r="AR59" t="s">
        <v>72</v>
      </c>
      <c r="AW59">
        <f t="shared" si="0"/>
        <v>7</v>
      </c>
      <c r="AX59" t="s">
        <v>163</v>
      </c>
    </row>
    <row r="60" spans="1:50" x14ac:dyDescent="0.25">
      <c r="A60" t="s">
        <v>664</v>
      </c>
      <c r="B60" t="s">
        <v>664</v>
      </c>
      <c r="C60" t="s">
        <v>665</v>
      </c>
      <c r="D60" t="s">
        <v>65</v>
      </c>
      <c r="E60" s="17">
        <v>41848</v>
      </c>
      <c r="F60" t="s">
        <v>76</v>
      </c>
      <c r="H60" t="s">
        <v>32</v>
      </c>
      <c r="J60" t="s">
        <v>68</v>
      </c>
      <c r="M60" t="s">
        <v>69</v>
      </c>
      <c r="O60" t="s">
        <v>70</v>
      </c>
      <c r="Q60" t="s">
        <v>72</v>
      </c>
      <c r="R60" t="s">
        <v>72</v>
      </c>
      <c r="S60" s="17">
        <v>41863</v>
      </c>
      <c r="T60" t="s">
        <v>79</v>
      </c>
      <c r="V60" t="s">
        <v>72</v>
      </c>
      <c r="X60" t="s">
        <v>72</v>
      </c>
      <c r="Y60" t="s">
        <v>72</v>
      </c>
      <c r="Z60" t="s">
        <v>72</v>
      </c>
      <c r="AB60" t="s">
        <v>73</v>
      </c>
      <c r="AC60" t="s">
        <v>72</v>
      </c>
      <c r="AE60" t="s">
        <v>73</v>
      </c>
      <c r="AF60" t="s">
        <v>73</v>
      </c>
      <c r="AG60" t="s">
        <v>74</v>
      </c>
      <c r="AH60" t="s">
        <v>72</v>
      </c>
      <c r="AI60" t="s">
        <v>72</v>
      </c>
      <c r="AJ60" t="s">
        <v>72</v>
      </c>
      <c r="AK60" t="s">
        <v>72</v>
      </c>
      <c r="AM60" t="s">
        <v>72</v>
      </c>
      <c r="AN60" t="s">
        <v>93</v>
      </c>
      <c r="AO60">
        <v>3</v>
      </c>
      <c r="AP60" t="s">
        <v>73</v>
      </c>
      <c r="AR60" t="s">
        <v>72</v>
      </c>
      <c r="AT60" t="s">
        <v>73</v>
      </c>
      <c r="AU60">
        <v>43</v>
      </c>
      <c r="AW60">
        <f t="shared" si="0"/>
        <v>15</v>
      </c>
    </row>
    <row r="61" spans="1:50" x14ac:dyDescent="0.25">
      <c r="A61" t="s">
        <v>664</v>
      </c>
      <c r="B61" t="s">
        <v>664</v>
      </c>
      <c r="C61" t="s">
        <v>665</v>
      </c>
      <c r="D61" t="s">
        <v>65</v>
      </c>
      <c r="E61" s="17">
        <v>42971</v>
      </c>
      <c r="F61" t="s">
        <v>76</v>
      </c>
      <c r="H61" t="s">
        <v>66</v>
      </c>
      <c r="I61" t="s">
        <v>164</v>
      </c>
      <c r="J61" t="s">
        <v>68</v>
      </c>
      <c r="M61" t="s">
        <v>66</v>
      </c>
      <c r="N61" t="s">
        <v>165</v>
      </c>
      <c r="O61" t="s">
        <v>70</v>
      </c>
      <c r="Q61" t="s">
        <v>72</v>
      </c>
      <c r="R61" t="s">
        <v>72</v>
      </c>
      <c r="S61" s="17">
        <v>42983</v>
      </c>
      <c r="T61" t="s">
        <v>79</v>
      </c>
      <c r="U61" t="s">
        <v>72</v>
      </c>
      <c r="V61" t="s">
        <v>72</v>
      </c>
      <c r="X61" t="s">
        <v>72</v>
      </c>
      <c r="Y61" t="s">
        <v>73</v>
      </c>
      <c r="Z61" t="s">
        <v>82</v>
      </c>
      <c r="AA61" t="s">
        <v>166</v>
      </c>
      <c r="AB61" t="s">
        <v>73</v>
      </c>
      <c r="AC61" t="s">
        <v>72</v>
      </c>
      <c r="AE61" t="s">
        <v>72</v>
      </c>
      <c r="AF61" t="s">
        <v>73</v>
      </c>
      <c r="AG61" t="s">
        <v>74</v>
      </c>
      <c r="AH61" t="s">
        <v>72</v>
      </c>
      <c r="AI61" t="s">
        <v>73</v>
      </c>
      <c r="AJ61" t="s">
        <v>72</v>
      </c>
      <c r="AK61" t="s">
        <v>167</v>
      </c>
      <c r="AL61" t="s">
        <v>168</v>
      </c>
      <c r="AM61" t="s">
        <v>72</v>
      </c>
      <c r="AN61" t="s">
        <v>93</v>
      </c>
      <c r="AO61">
        <v>2</v>
      </c>
      <c r="AP61" t="s">
        <v>94</v>
      </c>
      <c r="AQ61" t="s">
        <v>169</v>
      </c>
      <c r="AR61" t="s">
        <v>72</v>
      </c>
      <c r="AT61" t="s">
        <v>73</v>
      </c>
      <c r="AU61">
        <v>1</v>
      </c>
      <c r="AW61">
        <f t="shared" si="0"/>
        <v>12</v>
      </c>
      <c r="AX61" t="s">
        <v>170</v>
      </c>
    </row>
    <row r="62" spans="1:50" x14ac:dyDescent="0.25">
      <c r="A62" t="s">
        <v>664</v>
      </c>
      <c r="B62" t="s">
        <v>664</v>
      </c>
      <c r="C62" t="s">
        <v>665</v>
      </c>
      <c r="D62" t="s">
        <v>65</v>
      </c>
      <c r="E62" s="17">
        <v>41835</v>
      </c>
      <c r="F62" t="s">
        <v>66</v>
      </c>
      <c r="G62" t="s">
        <v>171</v>
      </c>
      <c r="H62" t="s">
        <v>32</v>
      </c>
      <c r="J62" t="s">
        <v>68</v>
      </c>
      <c r="M62" t="s">
        <v>69</v>
      </c>
      <c r="O62" t="s">
        <v>70</v>
      </c>
      <c r="Q62" t="s">
        <v>73</v>
      </c>
      <c r="R62" t="s">
        <v>72</v>
      </c>
      <c r="S62" s="17"/>
      <c r="T62" t="s">
        <v>79</v>
      </c>
      <c r="V62" t="s">
        <v>72</v>
      </c>
      <c r="X62" t="s">
        <v>72</v>
      </c>
      <c r="Y62" t="s">
        <v>72</v>
      </c>
      <c r="Z62" t="s">
        <v>72</v>
      </c>
      <c r="AB62" t="s">
        <v>73</v>
      </c>
      <c r="AC62" t="s">
        <v>72</v>
      </c>
      <c r="AE62" t="s">
        <v>73</v>
      </c>
      <c r="AF62" t="s">
        <v>73</v>
      </c>
      <c r="AG62" t="s">
        <v>74</v>
      </c>
      <c r="AH62" t="s">
        <v>72</v>
      </c>
      <c r="AI62" t="s">
        <v>72</v>
      </c>
      <c r="AJ62" t="s">
        <v>72</v>
      </c>
      <c r="AK62" t="s">
        <v>72</v>
      </c>
      <c r="AM62" t="s">
        <v>72</v>
      </c>
      <c r="AN62" t="s">
        <v>93</v>
      </c>
      <c r="AO62">
        <v>3</v>
      </c>
      <c r="AP62" t="s">
        <v>94</v>
      </c>
      <c r="AR62" t="s">
        <v>72</v>
      </c>
      <c r="AS62" t="s">
        <v>133</v>
      </c>
      <c r="AT62" t="s">
        <v>73</v>
      </c>
      <c r="AU62">
        <v>43</v>
      </c>
      <c r="AW62">
        <f t="shared" si="0"/>
        <v>-41835</v>
      </c>
      <c r="AX62" t="s">
        <v>172</v>
      </c>
    </row>
    <row r="63" spans="1:50" x14ac:dyDescent="0.25">
      <c r="A63" t="s">
        <v>664</v>
      </c>
      <c r="B63" t="s">
        <v>664</v>
      </c>
      <c r="C63" t="s">
        <v>665</v>
      </c>
      <c r="D63" t="s">
        <v>65</v>
      </c>
      <c r="E63" s="17">
        <v>41911</v>
      </c>
      <c r="F63" t="s">
        <v>76</v>
      </c>
      <c r="H63" t="s">
        <v>32</v>
      </c>
      <c r="J63" t="s">
        <v>68</v>
      </c>
      <c r="M63" t="s">
        <v>78</v>
      </c>
      <c r="O63" t="s">
        <v>70</v>
      </c>
      <c r="Q63" t="s">
        <v>72</v>
      </c>
      <c r="R63" t="s">
        <v>72</v>
      </c>
      <c r="S63" s="17">
        <v>41934</v>
      </c>
      <c r="T63" t="s">
        <v>79</v>
      </c>
      <c r="V63" t="s">
        <v>72</v>
      </c>
      <c r="X63" t="s">
        <v>72</v>
      </c>
      <c r="Y63" t="s">
        <v>72</v>
      </c>
      <c r="Z63" t="s">
        <v>72</v>
      </c>
      <c r="AB63" t="s">
        <v>73</v>
      </c>
      <c r="AC63" t="s">
        <v>72</v>
      </c>
      <c r="AE63" t="s">
        <v>72</v>
      </c>
      <c r="AF63" t="s">
        <v>73</v>
      </c>
      <c r="AG63" t="s">
        <v>74</v>
      </c>
      <c r="AH63" t="s">
        <v>72</v>
      </c>
      <c r="AI63" t="s">
        <v>72</v>
      </c>
      <c r="AJ63" t="s">
        <v>72</v>
      </c>
      <c r="AK63" t="s">
        <v>72</v>
      </c>
      <c r="AM63" t="s">
        <v>72</v>
      </c>
      <c r="AN63" t="s">
        <v>93</v>
      </c>
      <c r="AO63">
        <v>77</v>
      </c>
      <c r="AR63" t="s">
        <v>72</v>
      </c>
      <c r="AT63" t="s">
        <v>73</v>
      </c>
      <c r="AU63">
        <v>2</v>
      </c>
      <c r="AW63">
        <f t="shared" si="0"/>
        <v>23</v>
      </c>
      <c r="AX63" t="s">
        <v>173</v>
      </c>
    </row>
    <row r="64" spans="1:50" x14ac:dyDescent="0.25">
      <c r="A64" t="s">
        <v>664</v>
      </c>
      <c r="B64" t="s">
        <v>664</v>
      </c>
      <c r="C64" t="s">
        <v>665</v>
      </c>
      <c r="D64" t="s">
        <v>65</v>
      </c>
      <c r="E64" s="17">
        <v>42605</v>
      </c>
      <c r="F64" t="s">
        <v>76</v>
      </c>
      <c r="H64" t="s">
        <v>32</v>
      </c>
      <c r="J64" t="s">
        <v>68</v>
      </c>
      <c r="M64" t="s">
        <v>78</v>
      </c>
      <c r="O64" t="s">
        <v>70</v>
      </c>
      <c r="Q64" t="s">
        <v>72</v>
      </c>
      <c r="R64" t="s">
        <v>72</v>
      </c>
      <c r="S64" s="17">
        <v>42608</v>
      </c>
      <c r="T64" t="s">
        <v>79</v>
      </c>
      <c r="V64" t="s">
        <v>72</v>
      </c>
      <c r="X64" t="s">
        <v>72</v>
      </c>
      <c r="Y64" t="s">
        <v>72</v>
      </c>
      <c r="Z64" t="s">
        <v>72</v>
      </c>
      <c r="AB64" t="s">
        <v>73</v>
      </c>
      <c r="AC64" t="s">
        <v>72</v>
      </c>
      <c r="AE64" t="s">
        <v>72</v>
      </c>
      <c r="AF64" t="s">
        <v>73</v>
      </c>
      <c r="AG64" t="s">
        <v>74</v>
      </c>
      <c r="AH64" t="s">
        <v>72</v>
      </c>
      <c r="AI64" t="s">
        <v>73</v>
      </c>
      <c r="AJ64" t="s">
        <v>72</v>
      </c>
      <c r="AK64" t="s">
        <v>72</v>
      </c>
      <c r="AM64" t="s">
        <v>72</v>
      </c>
      <c r="AN64" t="s">
        <v>75</v>
      </c>
      <c r="AP64" t="s">
        <v>73</v>
      </c>
      <c r="AR64" t="s">
        <v>72</v>
      </c>
      <c r="AW64">
        <f t="shared" si="0"/>
        <v>3</v>
      </c>
    </row>
    <row r="65" spans="1:50" x14ac:dyDescent="0.25">
      <c r="A65" t="s">
        <v>664</v>
      </c>
      <c r="B65" t="s">
        <v>664</v>
      </c>
      <c r="C65" t="s">
        <v>665</v>
      </c>
      <c r="D65" t="s">
        <v>65</v>
      </c>
      <c r="E65" s="17">
        <v>42216</v>
      </c>
      <c r="F65" t="s">
        <v>76</v>
      </c>
      <c r="H65" t="s">
        <v>32</v>
      </c>
      <c r="J65" t="s">
        <v>68</v>
      </c>
      <c r="M65" t="s">
        <v>78</v>
      </c>
      <c r="O65" t="s">
        <v>70</v>
      </c>
      <c r="R65" t="s">
        <v>72</v>
      </c>
      <c r="S65" s="17">
        <v>42221</v>
      </c>
      <c r="T65" t="s">
        <v>79</v>
      </c>
      <c r="V65" t="s">
        <v>72</v>
      </c>
      <c r="X65" t="s">
        <v>72</v>
      </c>
      <c r="Y65" t="s">
        <v>72</v>
      </c>
      <c r="Z65" t="s">
        <v>72</v>
      </c>
      <c r="AB65" t="s">
        <v>73</v>
      </c>
      <c r="AC65" t="s">
        <v>72</v>
      </c>
      <c r="AE65" t="s">
        <v>72</v>
      </c>
      <c r="AF65" t="s">
        <v>73</v>
      </c>
      <c r="AG65" t="s">
        <v>74</v>
      </c>
      <c r="AH65" t="s">
        <v>72</v>
      </c>
      <c r="AI65" t="s">
        <v>72</v>
      </c>
      <c r="AJ65" t="s">
        <v>72</v>
      </c>
      <c r="AK65" t="s">
        <v>72</v>
      </c>
      <c r="AM65" t="s">
        <v>72</v>
      </c>
      <c r="AN65" t="s">
        <v>75</v>
      </c>
      <c r="AP65" t="s">
        <v>73</v>
      </c>
      <c r="AR65" t="s">
        <v>72</v>
      </c>
      <c r="AW65">
        <f t="shared" si="0"/>
        <v>5</v>
      </c>
    </row>
    <row r="66" spans="1:50" x14ac:dyDescent="0.25">
      <c r="A66" t="s">
        <v>664</v>
      </c>
      <c r="B66" t="s">
        <v>664</v>
      </c>
      <c r="C66" t="s">
        <v>665</v>
      </c>
      <c r="D66" t="s">
        <v>65</v>
      </c>
      <c r="E66" s="17">
        <v>42625</v>
      </c>
      <c r="F66" t="s">
        <v>76</v>
      </c>
      <c r="H66" t="s">
        <v>32</v>
      </c>
      <c r="J66" t="s">
        <v>68</v>
      </c>
      <c r="M66" t="s">
        <v>78</v>
      </c>
      <c r="O66" t="s">
        <v>70</v>
      </c>
      <c r="Q66" t="s">
        <v>72</v>
      </c>
      <c r="R66" t="s">
        <v>72</v>
      </c>
      <c r="S66" s="17">
        <v>42639</v>
      </c>
      <c r="T66" t="s">
        <v>79</v>
      </c>
      <c r="V66" t="s">
        <v>72</v>
      </c>
      <c r="X66" t="s">
        <v>72</v>
      </c>
      <c r="Y66" t="s">
        <v>72</v>
      </c>
      <c r="Z66" t="s">
        <v>72</v>
      </c>
      <c r="AB66" t="s">
        <v>73</v>
      </c>
      <c r="AC66" t="s">
        <v>72</v>
      </c>
      <c r="AE66" t="s">
        <v>72</v>
      </c>
      <c r="AF66" t="s">
        <v>73</v>
      </c>
      <c r="AG66" t="s">
        <v>74</v>
      </c>
      <c r="AH66" t="s">
        <v>72</v>
      </c>
      <c r="AI66" t="s">
        <v>73</v>
      </c>
      <c r="AJ66" t="s">
        <v>72</v>
      </c>
      <c r="AK66" t="s">
        <v>72</v>
      </c>
      <c r="AM66" t="s">
        <v>72</v>
      </c>
      <c r="AN66" t="s">
        <v>75</v>
      </c>
      <c r="AP66" t="s">
        <v>73</v>
      </c>
      <c r="AR66" t="s">
        <v>72</v>
      </c>
      <c r="AW66">
        <f t="shared" si="0"/>
        <v>14</v>
      </c>
      <c r="AX66" t="s">
        <v>174</v>
      </c>
    </row>
    <row r="67" spans="1:50" x14ac:dyDescent="0.25">
      <c r="A67" t="s">
        <v>664</v>
      </c>
      <c r="B67" t="s">
        <v>664</v>
      </c>
      <c r="C67" t="s">
        <v>665</v>
      </c>
      <c r="D67" t="s">
        <v>65</v>
      </c>
      <c r="E67" s="17">
        <v>42654</v>
      </c>
      <c r="F67" t="s">
        <v>107</v>
      </c>
      <c r="H67" t="s">
        <v>32</v>
      </c>
      <c r="J67" t="s">
        <v>115</v>
      </c>
      <c r="L67" t="s">
        <v>72</v>
      </c>
      <c r="M67" t="s">
        <v>69</v>
      </c>
      <c r="O67" t="s">
        <v>107</v>
      </c>
      <c r="R67" t="s">
        <v>72</v>
      </c>
      <c r="S67" s="17">
        <v>42654</v>
      </c>
      <c r="T67" t="s">
        <v>137</v>
      </c>
      <c r="U67" t="s">
        <v>72</v>
      </c>
      <c r="V67" t="s">
        <v>72</v>
      </c>
      <c r="X67" t="s">
        <v>72</v>
      </c>
      <c r="Y67" t="s">
        <v>72</v>
      </c>
      <c r="Z67" t="s">
        <v>72</v>
      </c>
      <c r="AB67" t="s">
        <v>73</v>
      </c>
      <c r="AC67" t="s">
        <v>72</v>
      </c>
      <c r="AD67" t="s">
        <v>72</v>
      </c>
      <c r="AE67" t="s">
        <v>73</v>
      </c>
      <c r="AF67" t="s">
        <v>73</v>
      </c>
      <c r="AG67" t="s">
        <v>74</v>
      </c>
      <c r="AH67" t="s">
        <v>72</v>
      </c>
      <c r="AI67" t="s">
        <v>73</v>
      </c>
      <c r="AJ67" t="s">
        <v>72</v>
      </c>
      <c r="AK67" t="s">
        <v>72</v>
      </c>
      <c r="AM67" t="s">
        <v>72</v>
      </c>
      <c r="AN67" t="s">
        <v>75</v>
      </c>
      <c r="AP67" t="s">
        <v>73</v>
      </c>
      <c r="AR67" t="s">
        <v>72</v>
      </c>
      <c r="AW67">
        <f t="shared" ref="AW67:AW130" si="1">S67-E67</f>
        <v>0</v>
      </c>
      <c r="AX67" t="s">
        <v>176</v>
      </c>
    </row>
    <row r="68" spans="1:50" x14ac:dyDescent="0.25">
      <c r="A68" t="s">
        <v>664</v>
      </c>
      <c r="B68" t="s">
        <v>664</v>
      </c>
      <c r="C68" t="s">
        <v>665</v>
      </c>
      <c r="D68" t="s">
        <v>65</v>
      </c>
      <c r="E68" s="17">
        <v>42653</v>
      </c>
      <c r="F68" t="s">
        <v>76</v>
      </c>
      <c r="H68" t="s">
        <v>32</v>
      </c>
      <c r="J68" t="s">
        <v>68</v>
      </c>
      <c r="M68" t="s">
        <v>123</v>
      </c>
      <c r="O68" t="s">
        <v>70</v>
      </c>
      <c r="Q68" t="s">
        <v>72</v>
      </c>
      <c r="R68" t="s">
        <v>73</v>
      </c>
      <c r="S68" s="17"/>
      <c r="AE68" t="s">
        <v>73</v>
      </c>
      <c r="AF68" t="s">
        <v>73</v>
      </c>
      <c r="AG68" t="s">
        <v>74</v>
      </c>
      <c r="AH68" t="s">
        <v>72</v>
      </c>
      <c r="AI68" t="s">
        <v>73</v>
      </c>
      <c r="AJ68" t="s">
        <v>72</v>
      </c>
      <c r="AK68" t="s">
        <v>72</v>
      </c>
      <c r="AM68" t="s">
        <v>72</v>
      </c>
      <c r="AN68" t="s">
        <v>75</v>
      </c>
      <c r="AP68" t="s">
        <v>73</v>
      </c>
      <c r="AR68" t="s">
        <v>72</v>
      </c>
      <c r="AW68">
        <f t="shared" si="1"/>
        <v>-42653</v>
      </c>
      <c r="AX68" t="s">
        <v>177</v>
      </c>
    </row>
    <row r="69" spans="1:50" x14ac:dyDescent="0.25">
      <c r="A69" t="s">
        <v>664</v>
      </c>
      <c r="B69" t="s">
        <v>664</v>
      </c>
      <c r="C69" t="s">
        <v>665</v>
      </c>
      <c r="D69" t="s">
        <v>65</v>
      </c>
      <c r="E69" s="17">
        <v>42669</v>
      </c>
      <c r="F69" t="s">
        <v>76</v>
      </c>
      <c r="H69" t="s">
        <v>32</v>
      </c>
      <c r="J69" t="s">
        <v>68</v>
      </c>
      <c r="M69" t="s">
        <v>69</v>
      </c>
      <c r="O69" t="s">
        <v>70</v>
      </c>
      <c r="Q69" t="s">
        <v>72</v>
      </c>
      <c r="R69" t="s">
        <v>72</v>
      </c>
      <c r="S69" s="17">
        <v>42681</v>
      </c>
      <c r="T69" t="s">
        <v>79</v>
      </c>
      <c r="V69" t="s">
        <v>72</v>
      </c>
      <c r="X69" t="s">
        <v>72</v>
      </c>
      <c r="Y69" t="s">
        <v>72</v>
      </c>
      <c r="Z69" t="s">
        <v>72</v>
      </c>
      <c r="AB69" t="s">
        <v>73</v>
      </c>
      <c r="AC69" t="s">
        <v>72</v>
      </c>
      <c r="AE69" t="s">
        <v>73</v>
      </c>
      <c r="AF69" t="s">
        <v>73</v>
      </c>
      <c r="AG69" t="s">
        <v>74</v>
      </c>
      <c r="AH69" t="s">
        <v>72</v>
      </c>
      <c r="AI69" t="s">
        <v>73</v>
      </c>
      <c r="AJ69" t="s">
        <v>72</v>
      </c>
      <c r="AK69" t="s">
        <v>72</v>
      </c>
      <c r="AM69" t="s">
        <v>72</v>
      </c>
      <c r="AN69" t="s">
        <v>75</v>
      </c>
      <c r="AP69" t="s">
        <v>94</v>
      </c>
      <c r="AQ69" t="s">
        <v>178</v>
      </c>
      <c r="AR69" t="s">
        <v>72</v>
      </c>
      <c r="AW69">
        <f t="shared" si="1"/>
        <v>12</v>
      </c>
      <c r="AX69" t="s">
        <v>179</v>
      </c>
    </row>
    <row r="70" spans="1:50" x14ac:dyDescent="0.25">
      <c r="A70" t="s">
        <v>664</v>
      </c>
      <c r="B70" t="s">
        <v>664</v>
      </c>
      <c r="C70" t="s">
        <v>665</v>
      </c>
      <c r="D70" t="s">
        <v>65</v>
      </c>
      <c r="E70" s="17">
        <v>41908</v>
      </c>
      <c r="F70" t="s">
        <v>76</v>
      </c>
      <c r="H70" t="s">
        <v>32</v>
      </c>
      <c r="J70" t="s">
        <v>68</v>
      </c>
      <c r="M70" t="s">
        <v>78</v>
      </c>
      <c r="O70" t="s">
        <v>70</v>
      </c>
      <c r="Q70" t="s">
        <v>72</v>
      </c>
      <c r="R70" t="s">
        <v>72</v>
      </c>
      <c r="S70" s="17">
        <v>41934</v>
      </c>
      <c r="T70" t="s">
        <v>79</v>
      </c>
      <c r="V70" t="s">
        <v>72</v>
      </c>
      <c r="X70" t="s">
        <v>72</v>
      </c>
      <c r="Y70" t="s">
        <v>72</v>
      </c>
      <c r="Z70" t="s">
        <v>72</v>
      </c>
      <c r="AB70" t="s">
        <v>73</v>
      </c>
      <c r="AC70" t="s">
        <v>72</v>
      </c>
      <c r="AE70" t="s">
        <v>72</v>
      </c>
      <c r="AF70" t="s">
        <v>73</v>
      </c>
      <c r="AG70" t="s">
        <v>74</v>
      </c>
      <c r="AH70" t="s">
        <v>72</v>
      </c>
      <c r="AI70" t="s">
        <v>72</v>
      </c>
      <c r="AJ70" t="s">
        <v>72</v>
      </c>
      <c r="AK70" t="s">
        <v>72</v>
      </c>
      <c r="AM70" t="s">
        <v>72</v>
      </c>
      <c r="AN70" t="s">
        <v>93</v>
      </c>
      <c r="AO70">
        <v>3</v>
      </c>
      <c r="AP70" t="s">
        <v>73</v>
      </c>
      <c r="AR70" t="s">
        <v>72</v>
      </c>
      <c r="AT70" t="s">
        <v>73</v>
      </c>
      <c r="AU70">
        <v>43</v>
      </c>
      <c r="AW70">
        <f t="shared" si="1"/>
        <v>26</v>
      </c>
      <c r="AX70" t="s">
        <v>180</v>
      </c>
    </row>
    <row r="71" spans="1:50" x14ac:dyDescent="0.25">
      <c r="A71" t="s">
        <v>664</v>
      </c>
      <c r="B71" t="s">
        <v>664</v>
      </c>
      <c r="C71" t="s">
        <v>665</v>
      </c>
      <c r="D71" t="s">
        <v>65</v>
      </c>
      <c r="E71" s="17">
        <v>41905</v>
      </c>
      <c r="F71" t="s">
        <v>76</v>
      </c>
      <c r="H71" t="s">
        <v>32</v>
      </c>
      <c r="J71" t="s">
        <v>68</v>
      </c>
      <c r="M71" t="s">
        <v>78</v>
      </c>
      <c r="O71" t="s">
        <v>70</v>
      </c>
      <c r="Q71" t="s">
        <v>72</v>
      </c>
      <c r="R71" t="s">
        <v>72</v>
      </c>
      <c r="S71" s="17">
        <v>41929</v>
      </c>
      <c r="T71" t="s">
        <v>79</v>
      </c>
      <c r="V71" t="s">
        <v>72</v>
      </c>
      <c r="X71" t="s">
        <v>72</v>
      </c>
      <c r="Y71" t="s">
        <v>72</v>
      </c>
      <c r="Z71" t="s">
        <v>72</v>
      </c>
      <c r="AB71" t="s">
        <v>73</v>
      </c>
      <c r="AC71" t="s">
        <v>72</v>
      </c>
      <c r="AE71" t="s">
        <v>72</v>
      </c>
      <c r="AF71" t="s">
        <v>73</v>
      </c>
      <c r="AG71" t="s">
        <v>74</v>
      </c>
      <c r="AH71" t="s">
        <v>72</v>
      </c>
      <c r="AI71" t="s">
        <v>72</v>
      </c>
      <c r="AJ71" t="s">
        <v>72</v>
      </c>
      <c r="AK71" t="s">
        <v>72</v>
      </c>
      <c r="AM71" t="s">
        <v>72</v>
      </c>
      <c r="AN71" t="s">
        <v>93</v>
      </c>
      <c r="AO71">
        <v>3</v>
      </c>
      <c r="AP71" t="s">
        <v>94</v>
      </c>
      <c r="AQ71" t="s">
        <v>181</v>
      </c>
      <c r="AR71" t="s">
        <v>72</v>
      </c>
      <c r="AT71" t="s">
        <v>73</v>
      </c>
      <c r="AU71">
        <v>43</v>
      </c>
      <c r="AW71">
        <f t="shared" si="1"/>
        <v>24</v>
      </c>
      <c r="AX71" t="s">
        <v>182</v>
      </c>
    </row>
    <row r="72" spans="1:50" x14ac:dyDescent="0.25">
      <c r="A72" t="s">
        <v>664</v>
      </c>
      <c r="B72" t="s">
        <v>664</v>
      </c>
      <c r="C72" t="s">
        <v>665</v>
      </c>
      <c r="D72" t="s">
        <v>65</v>
      </c>
      <c r="E72" s="17">
        <v>42297</v>
      </c>
      <c r="F72" t="s">
        <v>76</v>
      </c>
      <c r="H72" t="s">
        <v>32</v>
      </c>
      <c r="J72" t="s">
        <v>68</v>
      </c>
      <c r="M72" t="s">
        <v>78</v>
      </c>
      <c r="O72" t="s">
        <v>70</v>
      </c>
      <c r="Q72" t="s">
        <v>72</v>
      </c>
      <c r="R72" t="s">
        <v>72</v>
      </c>
      <c r="S72" s="17">
        <v>42298</v>
      </c>
      <c r="T72" t="s">
        <v>79</v>
      </c>
      <c r="V72" t="s">
        <v>72</v>
      </c>
      <c r="X72" t="s">
        <v>72</v>
      </c>
      <c r="Y72" t="s">
        <v>72</v>
      </c>
      <c r="Z72" t="s">
        <v>72</v>
      </c>
      <c r="AB72" t="s">
        <v>73</v>
      </c>
      <c r="AC72" t="s">
        <v>72</v>
      </c>
      <c r="AE72" t="s">
        <v>72</v>
      </c>
      <c r="AF72" t="s">
        <v>73</v>
      </c>
      <c r="AG72" t="s">
        <v>74</v>
      </c>
      <c r="AH72" t="s">
        <v>72</v>
      </c>
      <c r="AI72" t="s">
        <v>72</v>
      </c>
      <c r="AJ72" t="s">
        <v>72</v>
      </c>
      <c r="AK72" t="s">
        <v>72</v>
      </c>
      <c r="AM72" t="s">
        <v>72</v>
      </c>
      <c r="AN72" t="s">
        <v>75</v>
      </c>
      <c r="AP72" t="s">
        <v>73</v>
      </c>
      <c r="AR72" t="s">
        <v>72</v>
      </c>
      <c r="AW72">
        <f t="shared" si="1"/>
        <v>1</v>
      </c>
      <c r="AX72" t="s">
        <v>183</v>
      </c>
    </row>
    <row r="73" spans="1:50" x14ac:dyDescent="0.25">
      <c r="A73" t="s">
        <v>664</v>
      </c>
      <c r="B73" t="s">
        <v>664</v>
      </c>
      <c r="C73" t="s">
        <v>665</v>
      </c>
      <c r="D73" t="s">
        <v>65</v>
      </c>
      <c r="E73" s="17">
        <v>42683</v>
      </c>
      <c r="F73" t="s">
        <v>76</v>
      </c>
      <c r="H73" t="s">
        <v>32</v>
      </c>
      <c r="J73" t="s">
        <v>68</v>
      </c>
      <c r="M73" t="s">
        <v>78</v>
      </c>
      <c r="O73" t="s">
        <v>70</v>
      </c>
      <c r="Q73" t="s">
        <v>72</v>
      </c>
      <c r="R73" t="s">
        <v>72</v>
      </c>
      <c r="S73" s="17">
        <v>42702</v>
      </c>
      <c r="T73" t="s">
        <v>79</v>
      </c>
      <c r="V73" t="s">
        <v>72</v>
      </c>
      <c r="X73" t="s">
        <v>72</v>
      </c>
      <c r="Y73" t="s">
        <v>72</v>
      </c>
      <c r="Z73" t="s">
        <v>72</v>
      </c>
      <c r="AB73" t="s">
        <v>73</v>
      </c>
      <c r="AC73" t="s">
        <v>72</v>
      </c>
      <c r="AE73" t="s">
        <v>72</v>
      </c>
      <c r="AF73" t="s">
        <v>73</v>
      </c>
      <c r="AG73" t="s">
        <v>74</v>
      </c>
      <c r="AH73" t="s">
        <v>72</v>
      </c>
      <c r="AI73" t="s">
        <v>73</v>
      </c>
      <c r="AJ73" t="s">
        <v>72</v>
      </c>
      <c r="AK73" t="s">
        <v>72</v>
      </c>
      <c r="AM73" t="s">
        <v>72</v>
      </c>
      <c r="AN73" t="s">
        <v>75</v>
      </c>
      <c r="AP73" t="s">
        <v>94</v>
      </c>
      <c r="AQ73" t="s">
        <v>184</v>
      </c>
      <c r="AR73" t="s">
        <v>72</v>
      </c>
      <c r="AW73">
        <f t="shared" si="1"/>
        <v>19</v>
      </c>
      <c r="AX73" t="s">
        <v>185</v>
      </c>
    </row>
    <row r="74" spans="1:50" x14ac:dyDescent="0.25">
      <c r="A74" t="s">
        <v>664</v>
      </c>
      <c r="B74" t="s">
        <v>664</v>
      </c>
      <c r="C74" t="s">
        <v>665</v>
      </c>
      <c r="D74" t="s">
        <v>65</v>
      </c>
      <c r="E74" s="17">
        <v>42332</v>
      </c>
      <c r="F74" t="s">
        <v>66</v>
      </c>
      <c r="G74" t="s">
        <v>105</v>
      </c>
      <c r="H74" t="s">
        <v>66</v>
      </c>
      <c r="I74" t="s">
        <v>186</v>
      </c>
      <c r="J74" t="s">
        <v>68</v>
      </c>
      <c r="M74" t="s">
        <v>69</v>
      </c>
      <c r="O74" t="s">
        <v>70</v>
      </c>
      <c r="Q74" t="s">
        <v>72</v>
      </c>
      <c r="R74" t="s">
        <v>72</v>
      </c>
      <c r="S74" s="17">
        <v>42334</v>
      </c>
      <c r="T74" t="s">
        <v>79</v>
      </c>
      <c r="U74" t="s">
        <v>72</v>
      </c>
      <c r="V74" t="s">
        <v>72</v>
      </c>
      <c r="X74" t="s">
        <v>72</v>
      </c>
      <c r="Y74" t="s">
        <v>72</v>
      </c>
      <c r="Z74" t="s">
        <v>72</v>
      </c>
      <c r="AB74" t="s">
        <v>73</v>
      </c>
      <c r="AC74" t="s">
        <v>72</v>
      </c>
      <c r="AE74" t="s">
        <v>73</v>
      </c>
      <c r="AF74" t="s">
        <v>73</v>
      </c>
      <c r="AG74" t="s">
        <v>74</v>
      </c>
      <c r="AH74" t="s">
        <v>72</v>
      </c>
      <c r="AI74" t="s">
        <v>72</v>
      </c>
      <c r="AJ74" t="s">
        <v>72</v>
      </c>
      <c r="AK74" t="s">
        <v>72</v>
      </c>
      <c r="AM74" t="s">
        <v>72</v>
      </c>
      <c r="AN74" t="s">
        <v>75</v>
      </c>
      <c r="AP74" t="s">
        <v>73</v>
      </c>
      <c r="AR74" t="s">
        <v>72</v>
      </c>
      <c r="AW74">
        <f t="shared" si="1"/>
        <v>2</v>
      </c>
      <c r="AX74" t="s">
        <v>187</v>
      </c>
    </row>
    <row r="75" spans="1:50" x14ac:dyDescent="0.25">
      <c r="A75" t="s">
        <v>664</v>
      </c>
      <c r="B75" t="s">
        <v>664</v>
      </c>
      <c r="C75" t="s">
        <v>665</v>
      </c>
      <c r="D75" t="s">
        <v>65</v>
      </c>
      <c r="E75" s="17">
        <v>42669</v>
      </c>
      <c r="F75" t="s">
        <v>76</v>
      </c>
      <c r="H75" t="s">
        <v>32</v>
      </c>
      <c r="J75" t="s">
        <v>77</v>
      </c>
      <c r="K75" t="s">
        <v>188</v>
      </c>
      <c r="L75" t="s">
        <v>72</v>
      </c>
      <c r="M75" t="s">
        <v>78</v>
      </c>
      <c r="O75" t="s">
        <v>70</v>
      </c>
      <c r="Q75" t="s">
        <v>72</v>
      </c>
      <c r="R75" t="s">
        <v>72</v>
      </c>
      <c r="S75" s="17">
        <v>42681</v>
      </c>
      <c r="T75" t="s">
        <v>79</v>
      </c>
      <c r="U75" t="s">
        <v>72</v>
      </c>
      <c r="V75" t="s">
        <v>82</v>
      </c>
      <c r="W75" t="s">
        <v>189</v>
      </c>
      <c r="Y75" t="s">
        <v>72</v>
      </c>
      <c r="Z75" t="s">
        <v>72</v>
      </c>
      <c r="AB75" t="s">
        <v>73</v>
      </c>
      <c r="AC75" t="s">
        <v>72</v>
      </c>
      <c r="AE75" t="s">
        <v>72</v>
      </c>
      <c r="AF75" t="s">
        <v>73</v>
      </c>
      <c r="AG75" t="s">
        <v>74</v>
      </c>
      <c r="AH75" t="s">
        <v>72</v>
      </c>
      <c r="AI75" t="s">
        <v>73</v>
      </c>
      <c r="AJ75" t="s">
        <v>72</v>
      </c>
      <c r="AK75" t="s">
        <v>72</v>
      </c>
      <c r="AM75" t="s">
        <v>72</v>
      </c>
      <c r="AN75" t="s">
        <v>75</v>
      </c>
      <c r="AP75" t="s">
        <v>73</v>
      </c>
      <c r="AR75" t="s">
        <v>72</v>
      </c>
      <c r="AW75">
        <f t="shared" si="1"/>
        <v>12</v>
      </c>
      <c r="AX75" t="s">
        <v>190</v>
      </c>
    </row>
    <row r="76" spans="1:50" x14ac:dyDescent="0.25">
      <c r="A76" t="s">
        <v>664</v>
      </c>
      <c r="B76" t="s">
        <v>664</v>
      </c>
      <c r="C76" t="s">
        <v>665</v>
      </c>
      <c r="D76" t="s">
        <v>65</v>
      </c>
      <c r="E76" s="17">
        <v>42034</v>
      </c>
      <c r="F76" t="s">
        <v>76</v>
      </c>
      <c r="H76" t="s">
        <v>32</v>
      </c>
      <c r="J76" t="s">
        <v>68</v>
      </c>
      <c r="M76" t="s">
        <v>66</v>
      </c>
      <c r="N76" t="s">
        <v>191</v>
      </c>
      <c r="O76" t="s">
        <v>70</v>
      </c>
      <c r="Q76" t="s">
        <v>72</v>
      </c>
      <c r="R76" t="s">
        <v>72</v>
      </c>
      <c r="S76" s="17">
        <v>42040</v>
      </c>
      <c r="T76" t="s">
        <v>79</v>
      </c>
      <c r="U76" t="s">
        <v>72</v>
      </c>
      <c r="V76" t="s">
        <v>72</v>
      </c>
      <c r="X76" t="s">
        <v>72</v>
      </c>
      <c r="Y76" t="s">
        <v>73</v>
      </c>
      <c r="Z76" t="s">
        <v>72</v>
      </c>
      <c r="AB76" t="s">
        <v>73</v>
      </c>
      <c r="AC76" t="s">
        <v>72</v>
      </c>
      <c r="AE76" t="s">
        <v>72</v>
      </c>
      <c r="AF76" t="s">
        <v>73</v>
      </c>
      <c r="AG76" t="s">
        <v>74</v>
      </c>
      <c r="AH76" t="s">
        <v>72</v>
      </c>
      <c r="AI76" t="s">
        <v>72</v>
      </c>
      <c r="AJ76" t="s">
        <v>72</v>
      </c>
      <c r="AK76" t="s">
        <v>167</v>
      </c>
      <c r="AL76" t="s">
        <v>192</v>
      </c>
      <c r="AM76" t="s">
        <v>72</v>
      </c>
      <c r="AN76" t="s">
        <v>93</v>
      </c>
      <c r="AO76">
        <v>3</v>
      </c>
      <c r="AP76" t="s">
        <v>73</v>
      </c>
      <c r="AR76" t="s">
        <v>73</v>
      </c>
      <c r="AS76" t="s">
        <v>193</v>
      </c>
      <c r="AW76">
        <f t="shared" si="1"/>
        <v>6</v>
      </c>
      <c r="AX76" t="s">
        <v>194</v>
      </c>
    </row>
    <row r="77" spans="1:50" x14ac:dyDescent="0.25">
      <c r="A77" t="s">
        <v>664</v>
      </c>
      <c r="B77" t="s">
        <v>664</v>
      </c>
      <c r="C77" t="s">
        <v>665</v>
      </c>
      <c r="D77" t="s">
        <v>65</v>
      </c>
      <c r="E77" s="17">
        <v>41928</v>
      </c>
      <c r="F77" t="s">
        <v>76</v>
      </c>
      <c r="H77" t="s">
        <v>32</v>
      </c>
      <c r="J77" t="s">
        <v>68</v>
      </c>
      <c r="M77" t="s">
        <v>78</v>
      </c>
      <c r="O77" t="s">
        <v>70</v>
      </c>
      <c r="Q77" t="s">
        <v>72</v>
      </c>
      <c r="R77" t="s">
        <v>72</v>
      </c>
      <c r="S77" s="17">
        <v>41948</v>
      </c>
      <c r="T77" t="s">
        <v>79</v>
      </c>
      <c r="V77" t="s">
        <v>72</v>
      </c>
      <c r="X77" t="s">
        <v>72</v>
      </c>
      <c r="Y77" t="s">
        <v>72</v>
      </c>
      <c r="Z77" t="s">
        <v>72</v>
      </c>
      <c r="AB77" t="s">
        <v>73</v>
      </c>
      <c r="AC77" t="s">
        <v>72</v>
      </c>
      <c r="AE77" t="s">
        <v>72</v>
      </c>
      <c r="AF77" t="s">
        <v>73</v>
      </c>
      <c r="AG77" t="s">
        <v>74</v>
      </c>
      <c r="AH77" t="s">
        <v>72</v>
      </c>
      <c r="AI77" t="s">
        <v>72</v>
      </c>
      <c r="AJ77" t="s">
        <v>72</v>
      </c>
      <c r="AK77" t="s">
        <v>72</v>
      </c>
      <c r="AM77" t="s">
        <v>72</v>
      </c>
      <c r="AN77" t="s">
        <v>93</v>
      </c>
      <c r="AO77">
        <v>90</v>
      </c>
      <c r="AP77" t="s">
        <v>94</v>
      </c>
      <c r="AQ77" t="s">
        <v>195</v>
      </c>
      <c r="AR77" t="s">
        <v>72</v>
      </c>
      <c r="AT77" t="s">
        <v>73</v>
      </c>
      <c r="AU77">
        <v>43</v>
      </c>
      <c r="AW77">
        <f t="shared" si="1"/>
        <v>20</v>
      </c>
      <c r="AX77" t="s">
        <v>196</v>
      </c>
    </row>
    <row r="78" spans="1:50" x14ac:dyDescent="0.25">
      <c r="A78" t="s">
        <v>664</v>
      </c>
      <c r="B78" t="s">
        <v>664</v>
      </c>
      <c r="C78" t="s">
        <v>665</v>
      </c>
      <c r="D78" t="s">
        <v>65</v>
      </c>
      <c r="E78" s="17">
        <v>41941</v>
      </c>
      <c r="F78" t="s">
        <v>76</v>
      </c>
      <c r="H78" t="s">
        <v>32</v>
      </c>
      <c r="J78" t="s">
        <v>68</v>
      </c>
      <c r="M78" t="s">
        <v>78</v>
      </c>
      <c r="O78" t="s">
        <v>70</v>
      </c>
      <c r="Q78" t="s">
        <v>72</v>
      </c>
      <c r="R78" t="s">
        <v>72</v>
      </c>
      <c r="S78" s="17">
        <v>41954</v>
      </c>
      <c r="T78" t="s">
        <v>79</v>
      </c>
      <c r="V78" t="s">
        <v>72</v>
      </c>
      <c r="X78" t="s">
        <v>72</v>
      </c>
      <c r="Y78" t="s">
        <v>72</v>
      </c>
      <c r="Z78" t="s">
        <v>72</v>
      </c>
      <c r="AB78" t="s">
        <v>73</v>
      </c>
      <c r="AC78" t="s">
        <v>72</v>
      </c>
      <c r="AE78" t="s">
        <v>72</v>
      </c>
      <c r="AF78" t="s">
        <v>73</v>
      </c>
      <c r="AG78" t="s">
        <v>74</v>
      </c>
      <c r="AH78" t="s">
        <v>72</v>
      </c>
      <c r="AI78" t="s">
        <v>72</v>
      </c>
      <c r="AJ78" t="s">
        <v>72</v>
      </c>
      <c r="AK78" t="s">
        <v>72</v>
      </c>
      <c r="AM78" t="s">
        <v>72</v>
      </c>
      <c r="AN78" t="s">
        <v>93</v>
      </c>
      <c r="AO78">
        <v>90</v>
      </c>
      <c r="AP78" t="s">
        <v>73</v>
      </c>
      <c r="AR78" t="s">
        <v>72</v>
      </c>
      <c r="AT78" t="s">
        <v>73</v>
      </c>
      <c r="AU78">
        <v>43</v>
      </c>
      <c r="AW78">
        <f t="shared" si="1"/>
        <v>13</v>
      </c>
    </row>
    <row r="79" spans="1:50" x14ac:dyDescent="0.25">
      <c r="A79" t="s">
        <v>664</v>
      </c>
      <c r="B79" t="s">
        <v>664</v>
      </c>
      <c r="C79" t="s">
        <v>665</v>
      </c>
      <c r="D79" t="s">
        <v>65</v>
      </c>
      <c r="E79" s="17">
        <v>41940</v>
      </c>
      <c r="F79" t="s">
        <v>76</v>
      </c>
      <c r="H79" t="s">
        <v>32</v>
      </c>
      <c r="J79" t="s">
        <v>68</v>
      </c>
      <c r="M79" t="s">
        <v>78</v>
      </c>
      <c r="O79" t="s">
        <v>70</v>
      </c>
      <c r="Q79" t="s">
        <v>72</v>
      </c>
      <c r="R79" t="s">
        <v>72</v>
      </c>
      <c r="S79" s="17">
        <v>41954</v>
      </c>
      <c r="T79" t="s">
        <v>79</v>
      </c>
      <c r="V79" t="s">
        <v>72</v>
      </c>
      <c r="X79" t="s">
        <v>72</v>
      </c>
      <c r="Y79" t="s">
        <v>72</v>
      </c>
      <c r="Z79" t="s">
        <v>72</v>
      </c>
      <c r="AB79" t="s">
        <v>73</v>
      </c>
      <c r="AC79" t="s">
        <v>72</v>
      </c>
      <c r="AE79" t="s">
        <v>72</v>
      </c>
      <c r="AF79" t="s">
        <v>73</v>
      </c>
      <c r="AG79" t="s">
        <v>74</v>
      </c>
      <c r="AH79" t="s">
        <v>72</v>
      </c>
      <c r="AI79" t="s">
        <v>72</v>
      </c>
      <c r="AJ79" t="s">
        <v>72</v>
      </c>
      <c r="AK79" t="s">
        <v>72</v>
      </c>
      <c r="AM79" t="s">
        <v>72</v>
      </c>
      <c r="AN79" t="s">
        <v>93</v>
      </c>
      <c r="AO79">
        <v>90</v>
      </c>
      <c r="AP79" t="s">
        <v>73</v>
      </c>
      <c r="AR79" t="s">
        <v>72</v>
      </c>
      <c r="AT79" t="s">
        <v>73</v>
      </c>
      <c r="AU79">
        <v>43</v>
      </c>
      <c r="AW79">
        <f t="shared" si="1"/>
        <v>14</v>
      </c>
      <c r="AX79" t="s">
        <v>197</v>
      </c>
    </row>
    <row r="80" spans="1:50" x14ac:dyDescent="0.25">
      <c r="A80" t="s">
        <v>664</v>
      </c>
      <c r="B80" t="s">
        <v>664</v>
      </c>
      <c r="C80" t="s">
        <v>665</v>
      </c>
      <c r="D80" t="s">
        <v>65</v>
      </c>
      <c r="E80" s="17">
        <v>42368</v>
      </c>
      <c r="F80" t="s">
        <v>76</v>
      </c>
      <c r="H80" t="s">
        <v>66</v>
      </c>
      <c r="I80" t="s">
        <v>198</v>
      </c>
      <c r="J80" t="s">
        <v>68</v>
      </c>
      <c r="M80" t="s">
        <v>69</v>
      </c>
      <c r="O80" t="s">
        <v>70</v>
      </c>
      <c r="Q80" t="s">
        <v>72</v>
      </c>
      <c r="R80" t="s">
        <v>72</v>
      </c>
      <c r="S80" s="17">
        <v>42373</v>
      </c>
      <c r="T80" t="s">
        <v>79</v>
      </c>
      <c r="V80" t="s">
        <v>72</v>
      </c>
      <c r="X80" t="s">
        <v>72</v>
      </c>
      <c r="Y80" t="s">
        <v>72</v>
      </c>
      <c r="Z80" t="s">
        <v>72</v>
      </c>
      <c r="AB80" t="s">
        <v>73</v>
      </c>
      <c r="AC80" t="s">
        <v>72</v>
      </c>
      <c r="AE80" t="s">
        <v>73</v>
      </c>
      <c r="AF80" t="s">
        <v>73</v>
      </c>
      <c r="AG80" t="s">
        <v>74</v>
      </c>
      <c r="AH80" t="s">
        <v>72</v>
      </c>
      <c r="AI80" t="s">
        <v>72</v>
      </c>
      <c r="AJ80" t="s">
        <v>72</v>
      </c>
      <c r="AK80" t="s">
        <v>72</v>
      </c>
      <c r="AM80" t="s">
        <v>72</v>
      </c>
      <c r="AN80" t="s">
        <v>75</v>
      </c>
      <c r="AP80" t="s">
        <v>94</v>
      </c>
      <c r="AQ80" t="s">
        <v>199</v>
      </c>
      <c r="AR80" t="s">
        <v>72</v>
      </c>
      <c r="AW80">
        <f t="shared" si="1"/>
        <v>5</v>
      </c>
      <c r="AX80" t="s">
        <v>200</v>
      </c>
    </row>
    <row r="81" spans="1:50" x14ac:dyDescent="0.25">
      <c r="A81" t="s">
        <v>664</v>
      </c>
      <c r="B81" t="s">
        <v>664</v>
      </c>
      <c r="C81" t="s">
        <v>665</v>
      </c>
      <c r="D81" t="s">
        <v>65</v>
      </c>
      <c r="E81" s="17">
        <v>42327</v>
      </c>
      <c r="F81" t="s">
        <v>76</v>
      </c>
      <c r="H81" t="s">
        <v>32</v>
      </c>
      <c r="J81" t="s">
        <v>68</v>
      </c>
      <c r="M81" t="s">
        <v>78</v>
      </c>
      <c r="O81" t="s">
        <v>70</v>
      </c>
      <c r="Q81" t="s">
        <v>72</v>
      </c>
      <c r="R81" t="s">
        <v>72</v>
      </c>
      <c r="S81" s="17">
        <v>42328</v>
      </c>
      <c r="T81" t="s">
        <v>79</v>
      </c>
      <c r="V81" t="s">
        <v>72</v>
      </c>
      <c r="X81" t="s">
        <v>72</v>
      </c>
      <c r="Y81" t="s">
        <v>72</v>
      </c>
      <c r="Z81" t="s">
        <v>72</v>
      </c>
      <c r="AB81" t="s">
        <v>73</v>
      </c>
      <c r="AC81" t="s">
        <v>72</v>
      </c>
      <c r="AE81" t="s">
        <v>72</v>
      </c>
      <c r="AF81" t="s">
        <v>73</v>
      </c>
      <c r="AG81" t="s">
        <v>74</v>
      </c>
      <c r="AH81" t="s">
        <v>72</v>
      </c>
      <c r="AI81" t="s">
        <v>72</v>
      </c>
      <c r="AJ81" t="s">
        <v>72</v>
      </c>
      <c r="AK81" t="s">
        <v>72</v>
      </c>
      <c r="AM81" t="s">
        <v>72</v>
      </c>
      <c r="AN81" t="s">
        <v>75</v>
      </c>
      <c r="AP81" t="s">
        <v>73</v>
      </c>
      <c r="AR81" t="s">
        <v>72</v>
      </c>
      <c r="AW81">
        <f t="shared" si="1"/>
        <v>1</v>
      </c>
    </row>
    <row r="82" spans="1:50" x14ac:dyDescent="0.25">
      <c r="A82" t="s">
        <v>664</v>
      </c>
      <c r="B82" t="s">
        <v>664</v>
      </c>
      <c r="C82" t="s">
        <v>665</v>
      </c>
      <c r="D82" t="s">
        <v>65</v>
      </c>
      <c r="E82" s="17">
        <v>42878</v>
      </c>
      <c r="F82" t="s">
        <v>76</v>
      </c>
      <c r="H82" t="s">
        <v>32</v>
      </c>
      <c r="J82" t="s">
        <v>68</v>
      </c>
      <c r="M82" t="s">
        <v>123</v>
      </c>
      <c r="O82" t="s">
        <v>70</v>
      </c>
      <c r="Q82" t="s">
        <v>72</v>
      </c>
      <c r="R82" t="s">
        <v>72</v>
      </c>
      <c r="S82" s="17">
        <v>42912</v>
      </c>
      <c r="T82" t="s">
        <v>79</v>
      </c>
      <c r="V82" t="s">
        <v>72</v>
      </c>
      <c r="X82" t="s">
        <v>72</v>
      </c>
      <c r="Z82" t="s">
        <v>72</v>
      </c>
      <c r="AB82" t="s">
        <v>73</v>
      </c>
      <c r="AC82" t="s">
        <v>72</v>
      </c>
      <c r="AE82" t="s">
        <v>72</v>
      </c>
      <c r="AF82" t="s">
        <v>73</v>
      </c>
      <c r="AG82" t="s">
        <v>74</v>
      </c>
      <c r="AH82" t="s">
        <v>72</v>
      </c>
      <c r="AI82" t="s">
        <v>73</v>
      </c>
      <c r="AJ82" t="s">
        <v>72</v>
      </c>
      <c r="AK82" t="s">
        <v>72</v>
      </c>
      <c r="AM82" t="s">
        <v>72</v>
      </c>
      <c r="AN82" t="s">
        <v>93</v>
      </c>
      <c r="AO82">
        <v>43</v>
      </c>
      <c r="AR82" t="s">
        <v>72</v>
      </c>
      <c r="AT82" t="s">
        <v>72</v>
      </c>
      <c r="AW82">
        <f t="shared" si="1"/>
        <v>34</v>
      </c>
    </row>
    <row r="83" spans="1:50" x14ac:dyDescent="0.25">
      <c r="A83" t="s">
        <v>664</v>
      </c>
      <c r="B83" t="s">
        <v>664</v>
      </c>
      <c r="C83" t="s">
        <v>665</v>
      </c>
      <c r="D83" t="s">
        <v>65</v>
      </c>
      <c r="E83" s="17">
        <v>42740</v>
      </c>
      <c r="F83" t="s">
        <v>76</v>
      </c>
      <c r="H83" t="s">
        <v>32</v>
      </c>
      <c r="J83" t="s">
        <v>68</v>
      </c>
      <c r="M83" t="s">
        <v>123</v>
      </c>
      <c r="O83" t="s">
        <v>70</v>
      </c>
      <c r="Q83" t="s">
        <v>72</v>
      </c>
      <c r="R83" t="s">
        <v>72</v>
      </c>
      <c r="S83" s="17">
        <v>42758</v>
      </c>
      <c r="T83" t="s">
        <v>79</v>
      </c>
      <c r="V83" t="s">
        <v>72</v>
      </c>
      <c r="X83" t="s">
        <v>72</v>
      </c>
      <c r="Y83" t="s">
        <v>73</v>
      </c>
      <c r="Z83" t="s">
        <v>72</v>
      </c>
      <c r="AB83" t="s">
        <v>73</v>
      </c>
      <c r="AC83" t="s">
        <v>72</v>
      </c>
      <c r="AE83" t="s">
        <v>72</v>
      </c>
      <c r="AF83" t="s">
        <v>73</v>
      </c>
      <c r="AG83" t="s">
        <v>74</v>
      </c>
      <c r="AH83" t="s">
        <v>72</v>
      </c>
      <c r="AI83" t="s">
        <v>73</v>
      </c>
      <c r="AJ83" t="s">
        <v>72</v>
      </c>
      <c r="AK83" t="s">
        <v>72</v>
      </c>
      <c r="AM83" t="s">
        <v>72</v>
      </c>
      <c r="AN83" t="s">
        <v>75</v>
      </c>
      <c r="AP83" t="s">
        <v>73</v>
      </c>
      <c r="AR83" t="s">
        <v>72</v>
      </c>
      <c r="AW83">
        <f t="shared" si="1"/>
        <v>18</v>
      </c>
    </row>
    <row r="84" spans="1:50" x14ac:dyDescent="0.25">
      <c r="A84" t="s">
        <v>664</v>
      </c>
      <c r="B84" t="s">
        <v>664</v>
      </c>
      <c r="C84" t="s">
        <v>665</v>
      </c>
      <c r="D84" t="s">
        <v>65</v>
      </c>
      <c r="E84" s="17">
        <v>42656</v>
      </c>
      <c r="F84" t="s">
        <v>76</v>
      </c>
      <c r="H84" t="s">
        <v>32</v>
      </c>
      <c r="J84" t="s">
        <v>68</v>
      </c>
      <c r="M84" t="s">
        <v>78</v>
      </c>
      <c r="O84" t="s">
        <v>70</v>
      </c>
      <c r="Q84" t="s">
        <v>72</v>
      </c>
      <c r="R84" t="s">
        <v>72</v>
      </c>
      <c r="S84" s="17">
        <v>42670</v>
      </c>
      <c r="T84" t="s">
        <v>79</v>
      </c>
      <c r="V84" t="s">
        <v>72</v>
      </c>
      <c r="X84" t="s">
        <v>72</v>
      </c>
      <c r="Y84" t="s">
        <v>72</v>
      </c>
      <c r="Z84" t="s">
        <v>72</v>
      </c>
      <c r="AB84" t="s">
        <v>73</v>
      </c>
      <c r="AC84" t="s">
        <v>72</v>
      </c>
      <c r="AE84" t="s">
        <v>72</v>
      </c>
      <c r="AF84" t="s">
        <v>73</v>
      </c>
      <c r="AG84" t="s">
        <v>74</v>
      </c>
      <c r="AH84" t="s">
        <v>72</v>
      </c>
      <c r="AI84" t="s">
        <v>73</v>
      </c>
      <c r="AJ84" t="s">
        <v>72</v>
      </c>
      <c r="AK84" t="s">
        <v>72</v>
      </c>
      <c r="AM84" t="s">
        <v>72</v>
      </c>
      <c r="AN84" t="s">
        <v>75</v>
      </c>
      <c r="AP84" t="s">
        <v>73</v>
      </c>
      <c r="AR84" t="s">
        <v>72</v>
      </c>
      <c r="AW84">
        <f t="shared" si="1"/>
        <v>14</v>
      </c>
    </row>
    <row r="85" spans="1:50" x14ac:dyDescent="0.25">
      <c r="A85" t="s">
        <v>664</v>
      </c>
      <c r="B85" t="s">
        <v>664</v>
      </c>
      <c r="C85" t="s">
        <v>665</v>
      </c>
      <c r="D85" t="s">
        <v>65</v>
      </c>
      <c r="E85" s="17">
        <v>42703</v>
      </c>
      <c r="F85" t="s">
        <v>76</v>
      </c>
      <c r="H85" t="s">
        <v>32</v>
      </c>
      <c r="J85" t="s">
        <v>68</v>
      </c>
      <c r="M85" t="s">
        <v>78</v>
      </c>
      <c r="O85" t="s">
        <v>70</v>
      </c>
      <c r="Q85" t="s">
        <v>72</v>
      </c>
      <c r="R85" t="s">
        <v>72</v>
      </c>
      <c r="S85" s="17">
        <v>42716</v>
      </c>
      <c r="T85" t="s">
        <v>79</v>
      </c>
      <c r="V85" t="s">
        <v>72</v>
      </c>
      <c r="X85" t="s">
        <v>72</v>
      </c>
      <c r="Y85" t="s">
        <v>72</v>
      </c>
      <c r="Z85" t="s">
        <v>72</v>
      </c>
      <c r="AB85" t="s">
        <v>73</v>
      </c>
      <c r="AC85" t="s">
        <v>72</v>
      </c>
      <c r="AE85" t="s">
        <v>72</v>
      </c>
      <c r="AF85" t="s">
        <v>73</v>
      </c>
      <c r="AG85" t="s">
        <v>74</v>
      </c>
      <c r="AH85" t="s">
        <v>72</v>
      </c>
      <c r="AI85" t="s">
        <v>73</v>
      </c>
      <c r="AJ85" t="s">
        <v>72</v>
      </c>
      <c r="AK85" t="s">
        <v>72</v>
      </c>
      <c r="AM85" t="s">
        <v>72</v>
      </c>
      <c r="AN85" t="s">
        <v>93</v>
      </c>
      <c r="AO85">
        <v>42</v>
      </c>
      <c r="AP85" t="s">
        <v>94</v>
      </c>
      <c r="AQ85" t="s">
        <v>201</v>
      </c>
      <c r="AR85" t="s">
        <v>73</v>
      </c>
      <c r="AS85" t="s">
        <v>193</v>
      </c>
      <c r="AT85" t="s">
        <v>73</v>
      </c>
      <c r="AU85">
        <v>2</v>
      </c>
      <c r="AW85">
        <f t="shared" si="1"/>
        <v>13</v>
      </c>
      <c r="AX85" t="s">
        <v>202</v>
      </c>
    </row>
    <row r="86" spans="1:50" x14ac:dyDescent="0.25">
      <c r="A86" t="s">
        <v>664</v>
      </c>
      <c r="B86" t="s">
        <v>664</v>
      </c>
      <c r="C86" t="s">
        <v>665</v>
      </c>
      <c r="D86" t="s">
        <v>65</v>
      </c>
      <c r="E86" s="17">
        <v>42030</v>
      </c>
      <c r="F86" t="s">
        <v>76</v>
      </c>
      <c r="H86" t="s">
        <v>32</v>
      </c>
      <c r="J86" t="s">
        <v>68</v>
      </c>
      <c r="M86" t="s">
        <v>78</v>
      </c>
      <c r="O86" t="s">
        <v>70</v>
      </c>
      <c r="Q86" t="s">
        <v>72</v>
      </c>
      <c r="R86" t="s">
        <v>72</v>
      </c>
      <c r="S86" s="17">
        <v>42032</v>
      </c>
      <c r="T86" t="s">
        <v>79</v>
      </c>
      <c r="V86" t="s">
        <v>72</v>
      </c>
      <c r="X86" t="s">
        <v>72</v>
      </c>
      <c r="Y86" t="s">
        <v>72</v>
      </c>
      <c r="Z86" t="s">
        <v>72</v>
      </c>
      <c r="AB86" t="s">
        <v>73</v>
      </c>
      <c r="AC86" t="s">
        <v>72</v>
      </c>
      <c r="AE86" t="s">
        <v>72</v>
      </c>
      <c r="AF86" t="s">
        <v>73</v>
      </c>
      <c r="AG86" t="s">
        <v>74</v>
      </c>
      <c r="AH86" t="s">
        <v>72</v>
      </c>
      <c r="AI86" t="s">
        <v>72</v>
      </c>
      <c r="AJ86" t="s">
        <v>72</v>
      </c>
      <c r="AK86" t="s">
        <v>72</v>
      </c>
      <c r="AM86" t="s">
        <v>72</v>
      </c>
      <c r="AN86" t="s">
        <v>93</v>
      </c>
      <c r="AO86">
        <v>3</v>
      </c>
      <c r="AP86" t="s">
        <v>94</v>
      </c>
      <c r="AQ86" t="s">
        <v>203</v>
      </c>
      <c r="AR86" t="s">
        <v>72</v>
      </c>
      <c r="AT86" t="s">
        <v>73</v>
      </c>
      <c r="AU86">
        <v>43</v>
      </c>
      <c r="AW86">
        <f t="shared" si="1"/>
        <v>2</v>
      </c>
    </row>
    <row r="87" spans="1:50" x14ac:dyDescent="0.25">
      <c r="A87" t="s">
        <v>664</v>
      </c>
      <c r="B87" t="s">
        <v>664</v>
      </c>
      <c r="C87" t="s">
        <v>665</v>
      </c>
      <c r="D87" t="s">
        <v>65</v>
      </c>
      <c r="E87" s="17">
        <v>42528</v>
      </c>
      <c r="F87" t="s">
        <v>76</v>
      </c>
      <c r="H87" t="s">
        <v>32</v>
      </c>
      <c r="J87" t="s">
        <v>115</v>
      </c>
      <c r="M87" t="s">
        <v>78</v>
      </c>
      <c r="O87" t="s">
        <v>70</v>
      </c>
      <c r="Q87" t="s">
        <v>72</v>
      </c>
      <c r="R87" t="s">
        <v>73</v>
      </c>
      <c r="S87" s="17">
        <v>42529</v>
      </c>
      <c r="T87" t="s">
        <v>137</v>
      </c>
      <c r="V87" t="s">
        <v>72</v>
      </c>
      <c r="X87" t="s">
        <v>72</v>
      </c>
      <c r="Y87" t="s">
        <v>72</v>
      </c>
      <c r="Z87" t="s">
        <v>72</v>
      </c>
      <c r="AB87" t="s">
        <v>73</v>
      </c>
      <c r="AC87" t="s">
        <v>72</v>
      </c>
      <c r="AE87" t="s">
        <v>72</v>
      </c>
      <c r="AF87" t="s">
        <v>72</v>
      </c>
      <c r="AG87" t="s">
        <v>74</v>
      </c>
      <c r="AH87" t="s">
        <v>72</v>
      </c>
      <c r="AI87" t="s">
        <v>73</v>
      </c>
      <c r="AJ87" t="s">
        <v>72</v>
      </c>
      <c r="AK87" t="s">
        <v>72</v>
      </c>
      <c r="AM87" t="s">
        <v>72</v>
      </c>
      <c r="AN87" t="s">
        <v>75</v>
      </c>
      <c r="AP87" t="s">
        <v>73</v>
      </c>
      <c r="AR87" t="s">
        <v>72</v>
      </c>
      <c r="AW87">
        <f t="shared" si="1"/>
        <v>1</v>
      </c>
    </row>
    <row r="88" spans="1:50" x14ac:dyDescent="0.25">
      <c r="A88" t="s">
        <v>664</v>
      </c>
      <c r="B88" t="s">
        <v>664</v>
      </c>
      <c r="C88" t="s">
        <v>665</v>
      </c>
      <c r="D88" t="s">
        <v>65</v>
      </c>
      <c r="E88" s="17">
        <v>42654</v>
      </c>
      <c r="F88" t="s">
        <v>76</v>
      </c>
      <c r="H88" t="s">
        <v>81</v>
      </c>
      <c r="J88" t="s">
        <v>68</v>
      </c>
      <c r="M88" t="s">
        <v>78</v>
      </c>
      <c r="O88" t="s">
        <v>70</v>
      </c>
      <c r="Q88" t="s">
        <v>72</v>
      </c>
      <c r="R88" t="s">
        <v>72</v>
      </c>
      <c r="S88" s="17">
        <v>42654</v>
      </c>
      <c r="T88" t="s">
        <v>79</v>
      </c>
      <c r="V88" t="s">
        <v>72</v>
      </c>
      <c r="X88" t="s">
        <v>72</v>
      </c>
      <c r="Y88" t="s">
        <v>72</v>
      </c>
      <c r="Z88" t="s">
        <v>72</v>
      </c>
      <c r="AB88" t="s">
        <v>73</v>
      </c>
      <c r="AC88" t="s">
        <v>72</v>
      </c>
      <c r="AE88" t="s">
        <v>72</v>
      </c>
      <c r="AF88" t="s">
        <v>72</v>
      </c>
      <c r="AG88" t="s">
        <v>74</v>
      </c>
      <c r="AH88" t="s">
        <v>72</v>
      </c>
      <c r="AI88" t="s">
        <v>72</v>
      </c>
      <c r="AJ88" t="s">
        <v>72</v>
      </c>
      <c r="AK88" t="s">
        <v>72</v>
      </c>
      <c r="AM88" t="s">
        <v>72</v>
      </c>
      <c r="AN88" t="s">
        <v>75</v>
      </c>
      <c r="AP88" t="s">
        <v>73</v>
      </c>
      <c r="AR88" t="s">
        <v>72</v>
      </c>
      <c r="AW88">
        <f t="shared" si="1"/>
        <v>0</v>
      </c>
    </row>
    <row r="89" spans="1:50" x14ac:dyDescent="0.25">
      <c r="A89" t="s">
        <v>664</v>
      </c>
      <c r="B89" t="s">
        <v>664</v>
      </c>
      <c r="C89" t="s">
        <v>665</v>
      </c>
      <c r="D89" t="s">
        <v>65</v>
      </c>
      <c r="E89" s="17">
        <v>42527</v>
      </c>
      <c r="F89" t="s">
        <v>107</v>
      </c>
      <c r="H89" t="s">
        <v>32</v>
      </c>
      <c r="J89" t="s">
        <v>68</v>
      </c>
      <c r="M89" t="s">
        <v>78</v>
      </c>
      <c r="O89" t="s">
        <v>70</v>
      </c>
      <c r="Q89" t="s">
        <v>72</v>
      </c>
      <c r="R89" t="s">
        <v>72</v>
      </c>
      <c r="S89" s="17">
        <v>42529</v>
      </c>
      <c r="T89" t="s">
        <v>79</v>
      </c>
      <c r="V89" t="s">
        <v>72</v>
      </c>
      <c r="X89" t="s">
        <v>72</v>
      </c>
      <c r="Y89" t="s">
        <v>72</v>
      </c>
      <c r="Z89" t="s">
        <v>72</v>
      </c>
      <c r="AC89" t="s">
        <v>73</v>
      </c>
      <c r="AD89" t="s">
        <v>72</v>
      </c>
      <c r="AE89" t="s">
        <v>72</v>
      </c>
      <c r="AF89" t="s">
        <v>72</v>
      </c>
      <c r="AG89" t="s">
        <v>74</v>
      </c>
      <c r="AH89" t="s">
        <v>72</v>
      </c>
      <c r="AI89" t="s">
        <v>73</v>
      </c>
      <c r="AJ89" t="s">
        <v>72</v>
      </c>
      <c r="AK89" t="s">
        <v>72</v>
      </c>
      <c r="AM89" t="s">
        <v>72</v>
      </c>
      <c r="AN89" t="s">
        <v>75</v>
      </c>
      <c r="AP89" t="s">
        <v>73</v>
      </c>
      <c r="AR89" t="s">
        <v>72</v>
      </c>
      <c r="AS89" t="s">
        <v>133</v>
      </c>
      <c r="AT89" t="s">
        <v>73</v>
      </c>
      <c r="AU89" t="s">
        <v>205</v>
      </c>
      <c r="AW89">
        <f t="shared" si="1"/>
        <v>2</v>
      </c>
    </row>
    <row r="90" spans="1:50" x14ac:dyDescent="0.25">
      <c r="A90" t="s">
        <v>664</v>
      </c>
      <c r="B90" t="s">
        <v>664</v>
      </c>
      <c r="C90" t="s">
        <v>665</v>
      </c>
      <c r="D90" t="s">
        <v>65</v>
      </c>
      <c r="E90" s="17">
        <v>41543</v>
      </c>
      <c r="F90" t="s">
        <v>76</v>
      </c>
      <c r="H90" t="s">
        <v>32</v>
      </c>
      <c r="J90" t="s">
        <v>115</v>
      </c>
      <c r="L90" t="s">
        <v>72</v>
      </c>
      <c r="M90" t="s">
        <v>69</v>
      </c>
      <c r="O90" t="s">
        <v>70</v>
      </c>
      <c r="Q90" t="s">
        <v>72</v>
      </c>
      <c r="R90" t="s">
        <v>72</v>
      </c>
      <c r="S90" s="17"/>
      <c r="T90" t="s">
        <v>137</v>
      </c>
      <c r="U90" t="s">
        <v>72</v>
      </c>
      <c r="V90" t="s">
        <v>72</v>
      </c>
      <c r="X90" t="s">
        <v>72</v>
      </c>
      <c r="Y90" t="s">
        <v>72</v>
      </c>
      <c r="Z90" t="s">
        <v>72</v>
      </c>
      <c r="AB90" t="s">
        <v>72</v>
      </c>
      <c r="AC90" t="s">
        <v>72</v>
      </c>
      <c r="AE90" t="s">
        <v>72</v>
      </c>
      <c r="AF90" t="s">
        <v>72</v>
      </c>
      <c r="AG90" t="s">
        <v>74</v>
      </c>
      <c r="AH90" t="s">
        <v>72</v>
      </c>
      <c r="AI90" t="s">
        <v>73</v>
      </c>
      <c r="AJ90" t="s">
        <v>72</v>
      </c>
      <c r="AK90" t="s">
        <v>72</v>
      </c>
      <c r="AM90" t="s">
        <v>72</v>
      </c>
      <c r="AN90" t="s">
        <v>75</v>
      </c>
      <c r="AP90" t="s">
        <v>73</v>
      </c>
      <c r="AR90" t="s">
        <v>72</v>
      </c>
      <c r="AW90">
        <f t="shared" si="1"/>
        <v>-41543</v>
      </c>
      <c r="AX90" t="s">
        <v>207</v>
      </c>
    </row>
    <row r="91" spans="1:50" x14ac:dyDescent="0.25">
      <c r="A91" t="s">
        <v>664</v>
      </c>
      <c r="B91" t="s">
        <v>664</v>
      </c>
      <c r="C91" t="s">
        <v>665</v>
      </c>
      <c r="D91" t="s">
        <v>65</v>
      </c>
      <c r="E91" s="17">
        <v>42702</v>
      </c>
      <c r="F91" t="s">
        <v>76</v>
      </c>
      <c r="H91" t="s">
        <v>81</v>
      </c>
      <c r="J91" t="s">
        <v>68</v>
      </c>
      <c r="Q91" t="s">
        <v>72</v>
      </c>
      <c r="R91" t="s">
        <v>72</v>
      </c>
      <c r="S91" s="17">
        <v>42709</v>
      </c>
      <c r="T91" t="s">
        <v>79</v>
      </c>
      <c r="U91" t="s">
        <v>72</v>
      </c>
      <c r="V91" t="s">
        <v>72</v>
      </c>
      <c r="X91" t="s">
        <v>72</v>
      </c>
      <c r="Y91" t="s">
        <v>72</v>
      </c>
      <c r="Z91" t="s">
        <v>72</v>
      </c>
      <c r="AB91" t="s">
        <v>73</v>
      </c>
      <c r="AC91" t="s">
        <v>72</v>
      </c>
      <c r="AF91" t="s">
        <v>72</v>
      </c>
      <c r="AG91" t="s">
        <v>74</v>
      </c>
      <c r="AH91" t="s">
        <v>72</v>
      </c>
      <c r="AI91" t="s">
        <v>72</v>
      </c>
      <c r="AJ91" t="s">
        <v>72</v>
      </c>
      <c r="AK91" t="s">
        <v>72</v>
      </c>
      <c r="AM91" t="s">
        <v>72</v>
      </c>
      <c r="AN91" t="s">
        <v>75</v>
      </c>
      <c r="AP91" t="s">
        <v>73</v>
      </c>
      <c r="AR91" t="s">
        <v>72</v>
      </c>
      <c r="AW91">
        <f t="shared" si="1"/>
        <v>7</v>
      </c>
      <c r="AX91" t="s">
        <v>208</v>
      </c>
    </row>
    <row r="92" spans="1:50" x14ac:dyDescent="0.25">
      <c r="A92" t="s">
        <v>664</v>
      </c>
      <c r="B92" t="s">
        <v>664</v>
      </c>
      <c r="C92" t="s">
        <v>665</v>
      </c>
      <c r="D92" t="s">
        <v>65</v>
      </c>
      <c r="E92" s="17">
        <v>42625</v>
      </c>
      <c r="F92" t="s">
        <v>76</v>
      </c>
      <c r="H92" t="s">
        <v>32</v>
      </c>
      <c r="J92" t="s">
        <v>68</v>
      </c>
      <c r="M92" t="s">
        <v>78</v>
      </c>
      <c r="O92" t="s">
        <v>70</v>
      </c>
      <c r="Q92" t="s">
        <v>72</v>
      </c>
      <c r="R92" t="s">
        <v>72</v>
      </c>
      <c r="S92" s="17">
        <v>42634</v>
      </c>
      <c r="T92" t="s">
        <v>79</v>
      </c>
      <c r="U92" t="s">
        <v>72</v>
      </c>
      <c r="V92" t="s">
        <v>73</v>
      </c>
      <c r="X92" t="s">
        <v>72</v>
      </c>
      <c r="Y92" t="s">
        <v>72</v>
      </c>
      <c r="Z92" t="s">
        <v>72</v>
      </c>
      <c r="AB92" t="s">
        <v>73</v>
      </c>
      <c r="AC92" t="s">
        <v>72</v>
      </c>
      <c r="AE92" t="s">
        <v>72</v>
      </c>
      <c r="AF92" t="s">
        <v>72</v>
      </c>
      <c r="AG92" t="s">
        <v>74</v>
      </c>
      <c r="AH92" t="s">
        <v>72</v>
      </c>
      <c r="AI92" t="s">
        <v>73</v>
      </c>
      <c r="AJ92" t="s">
        <v>72</v>
      </c>
      <c r="AK92" t="s">
        <v>72</v>
      </c>
      <c r="AM92" t="s">
        <v>72</v>
      </c>
      <c r="AN92" t="s">
        <v>75</v>
      </c>
      <c r="AP92" t="s">
        <v>73</v>
      </c>
      <c r="AR92" t="s">
        <v>72</v>
      </c>
      <c r="AW92">
        <f t="shared" si="1"/>
        <v>9</v>
      </c>
    </row>
    <row r="93" spans="1:50" x14ac:dyDescent="0.25">
      <c r="A93" t="s">
        <v>664</v>
      </c>
      <c r="B93" t="s">
        <v>664</v>
      </c>
      <c r="C93" t="s">
        <v>665</v>
      </c>
      <c r="D93" t="s">
        <v>65</v>
      </c>
      <c r="E93" s="17">
        <v>42593</v>
      </c>
      <c r="F93" t="s">
        <v>86</v>
      </c>
      <c r="H93" t="s">
        <v>32</v>
      </c>
      <c r="J93" t="s">
        <v>68</v>
      </c>
      <c r="M93" t="s">
        <v>78</v>
      </c>
      <c r="O93" t="s">
        <v>70</v>
      </c>
      <c r="Q93" t="s">
        <v>73</v>
      </c>
      <c r="R93" t="s">
        <v>72</v>
      </c>
      <c r="S93" s="17">
        <v>42594</v>
      </c>
      <c r="T93" t="s">
        <v>79</v>
      </c>
      <c r="U93" t="s">
        <v>72</v>
      </c>
      <c r="V93" t="s">
        <v>82</v>
      </c>
      <c r="W93" t="s">
        <v>209</v>
      </c>
      <c r="X93" t="s">
        <v>72</v>
      </c>
      <c r="Y93" t="s">
        <v>72</v>
      </c>
      <c r="Z93" t="s">
        <v>72</v>
      </c>
      <c r="AB93" t="s">
        <v>73</v>
      </c>
      <c r="AC93" t="s">
        <v>72</v>
      </c>
      <c r="AE93" t="s">
        <v>72</v>
      </c>
      <c r="AF93" t="s">
        <v>72</v>
      </c>
      <c r="AG93" t="s">
        <v>74</v>
      </c>
      <c r="AH93" t="s">
        <v>72</v>
      </c>
      <c r="AI93" t="s">
        <v>73</v>
      </c>
      <c r="AJ93" t="s">
        <v>72</v>
      </c>
      <c r="AK93" t="s">
        <v>72</v>
      </c>
      <c r="AM93" t="s">
        <v>72</v>
      </c>
      <c r="AN93" t="s">
        <v>75</v>
      </c>
      <c r="AP93" t="s">
        <v>73</v>
      </c>
      <c r="AR93" t="s">
        <v>72</v>
      </c>
      <c r="AW93">
        <f t="shared" si="1"/>
        <v>1</v>
      </c>
    </row>
    <row r="94" spans="1:50" ht="12.75" customHeight="1" x14ac:dyDescent="0.25">
      <c r="A94" t="s">
        <v>664</v>
      </c>
      <c r="B94" t="s">
        <v>664</v>
      </c>
      <c r="C94" t="s">
        <v>665</v>
      </c>
      <c r="D94" t="s">
        <v>65</v>
      </c>
      <c r="E94" s="17">
        <v>42607</v>
      </c>
      <c r="F94" t="s">
        <v>76</v>
      </c>
      <c r="H94" t="s">
        <v>32</v>
      </c>
      <c r="J94" t="s">
        <v>68</v>
      </c>
      <c r="M94" t="s">
        <v>78</v>
      </c>
      <c r="O94" t="s">
        <v>70</v>
      </c>
      <c r="Q94" t="s">
        <v>72</v>
      </c>
      <c r="R94" t="s">
        <v>72</v>
      </c>
      <c r="S94" s="17">
        <v>42611</v>
      </c>
      <c r="T94" t="s">
        <v>79</v>
      </c>
      <c r="U94" t="s">
        <v>72</v>
      </c>
      <c r="V94" t="s">
        <v>72</v>
      </c>
      <c r="X94" t="s">
        <v>72</v>
      </c>
      <c r="Y94" t="s">
        <v>72</v>
      </c>
      <c r="Z94" t="s">
        <v>72</v>
      </c>
      <c r="AB94" t="s">
        <v>73</v>
      </c>
      <c r="AC94" t="s">
        <v>72</v>
      </c>
      <c r="AE94" t="s">
        <v>72</v>
      </c>
      <c r="AF94" t="s">
        <v>72</v>
      </c>
      <c r="AG94" t="s">
        <v>74</v>
      </c>
      <c r="AH94" t="s">
        <v>72</v>
      </c>
      <c r="AI94" t="s">
        <v>73</v>
      </c>
      <c r="AJ94" t="s">
        <v>72</v>
      </c>
      <c r="AK94" t="s">
        <v>72</v>
      </c>
      <c r="AM94" t="s">
        <v>72</v>
      </c>
      <c r="AN94" t="s">
        <v>75</v>
      </c>
      <c r="AP94" t="s">
        <v>73</v>
      </c>
      <c r="AR94" t="s">
        <v>72</v>
      </c>
      <c r="AW94">
        <f t="shared" si="1"/>
        <v>4</v>
      </c>
    </row>
    <row r="95" spans="1:50" ht="12.75" customHeight="1" x14ac:dyDescent="0.25">
      <c r="A95" t="s">
        <v>664</v>
      </c>
      <c r="B95" t="s">
        <v>664</v>
      </c>
      <c r="C95" t="s">
        <v>665</v>
      </c>
      <c r="D95" t="s">
        <v>65</v>
      </c>
      <c r="E95" s="17">
        <v>42774</v>
      </c>
      <c r="F95" t="s">
        <v>66</v>
      </c>
      <c r="G95" t="s">
        <v>210</v>
      </c>
      <c r="H95" t="s">
        <v>81</v>
      </c>
      <c r="J95" t="s">
        <v>68</v>
      </c>
      <c r="M95" t="s">
        <v>78</v>
      </c>
      <c r="O95" t="s">
        <v>70</v>
      </c>
      <c r="Q95" t="s">
        <v>73</v>
      </c>
      <c r="R95" t="s">
        <v>72</v>
      </c>
      <c r="S95" s="17">
        <v>42776</v>
      </c>
      <c r="T95" t="s">
        <v>79</v>
      </c>
      <c r="U95" t="s">
        <v>72</v>
      </c>
      <c r="V95" t="s">
        <v>72</v>
      </c>
      <c r="X95" t="s">
        <v>72</v>
      </c>
      <c r="Y95" t="s">
        <v>72</v>
      </c>
      <c r="Z95" t="s">
        <v>72</v>
      </c>
      <c r="AB95" t="s">
        <v>73</v>
      </c>
      <c r="AC95" t="s">
        <v>72</v>
      </c>
      <c r="AE95" t="s">
        <v>72</v>
      </c>
      <c r="AF95" t="s">
        <v>72</v>
      </c>
      <c r="AG95" t="s">
        <v>74</v>
      </c>
      <c r="AH95" t="s">
        <v>72</v>
      </c>
      <c r="AI95" t="s">
        <v>72</v>
      </c>
      <c r="AJ95" t="s">
        <v>72</v>
      </c>
      <c r="AK95" t="s">
        <v>72</v>
      </c>
      <c r="AM95" t="s">
        <v>72</v>
      </c>
      <c r="AN95" t="s">
        <v>75</v>
      </c>
      <c r="AP95" t="s">
        <v>73</v>
      </c>
      <c r="AR95" t="s">
        <v>72</v>
      </c>
      <c r="AW95">
        <f t="shared" si="1"/>
        <v>2</v>
      </c>
    </row>
    <row r="96" spans="1:50" ht="12.75" customHeight="1" x14ac:dyDescent="0.25">
      <c r="A96" t="s">
        <v>664</v>
      </c>
      <c r="B96" t="s">
        <v>664</v>
      </c>
      <c r="C96" t="s">
        <v>665</v>
      </c>
      <c r="D96" t="s">
        <v>65</v>
      </c>
      <c r="E96" s="17">
        <v>42489</v>
      </c>
      <c r="F96" t="s">
        <v>76</v>
      </c>
      <c r="H96" t="s">
        <v>66</v>
      </c>
      <c r="I96" t="s">
        <v>212</v>
      </c>
      <c r="J96" t="s">
        <v>115</v>
      </c>
      <c r="L96" t="s">
        <v>72</v>
      </c>
      <c r="M96" t="s">
        <v>69</v>
      </c>
      <c r="O96" t="s">
        <v>70</v>
      </c>
      <c r="Q96" t="s">
        <v>72</v>
      </c>
      <c r="R96" t="s">
        <v>72</v>
      </c>
      <c r="S96" s="18">
        <v>42520</v>
      </c>
      <c r="T96" t="s">
        <v>137</v>
      </c>
      <c r="U96" t="s">
        <v>72</v>
      </c>
      <c r="V96" t="s">
        <v>72</v>
      </c>
      <c r="X96" t="s">
        <v>72</v>
      </c>
      <c r="Y96" t="s">
        <v>72</v>
      </c>
      <c r="Z96" t="s">
        <v>72</v>
      </c>
      <c r="AB96" t="s">
        <v>73</v>
      </c>
      <c r="AC96" t="s">
        <v>72</v>
      </c>
      <c r="AE96" t="s">
        <v>72</v>
      </c>
      <c r="AF96" t="s">
        <v>72</v>
      </c>
      <c r="AG96" t="s">
        <v>74</v>
      </c>
      <c r="AH96" t="s">
        <v>72</v>
      </c>
      <c r="AI96" t="s">
        <v>72</v>
      </c>
      <c r="AJ96" t="s">
        <v>72</v>
      </c>
      <c r="AK96" t="s">
        <v>72</v>
      </c>
      <c r="AM96" t="s">
        <v>72</v>
      </c>
      <c r="AN96" t="s">
        <v>75</v>
      </c>
      <c r="AP96" t="s">
        <v>73</v>
      </c>
      <c r="AR96" t="s">
        <v>72</v>
      </c>
      <c r="AW96">
        <f t="shared" si="1"/>
        <v>31</v>
      </c>
      <c r="AX96" s="19" t="s">
        <v>213</v>
      </c>
    </row>
    <row r="97" spans="1:50" ht="12.75" customHeight="1" x14ac:dyDescent="0.25">
      <c r="A97" t="s">
        <v>664</v>
      </c>
      <c r="B97" t="s">
        <v>664</v>
      </c>
      <c r="C97" t="s">
        <v>665</v>
      </c>
      <c r="D97" t="s">
        <v>65</v>
      </c>
      <c r="E97" s="17">
        <v>42865</v>
      </c>
      <c r="F97" t="s">
        <v>66</v>
      </c>
      <c r="G97" t="s">
        <v>214</v>
      </c>
      <c r="H97" t="s">
        <v>66</v>
      </c>
      <c r="I97" t="s">
        <v>212</v>
      </c>
      <c r="J97" t="s">
        <v>68</v>
      </c>
      <c r="M97" t="s">
        <v>69</v>
      </c>
      <c r="O97" t="s">
        <v>66</v>
      </c>
      <c r="P97" t="s">
        <v>215</v>
      </c>
      <c r="Q97" t="s">
        <v>73</v>
      </c>
      <c r="R97" t="s">
        <v>72</v>
      </c>
      <c r="S97" s="18">
        <v>42866</v>
      </c>
      <c r="T97" t="s">
        <v>79</v>
      </c>
      <c r="V97" t="s">
        <v>72</v>
      </c>
      <c r="X97" t="s">
        <v>72</v>
      </c>
      <c r="Y97" t="s">
        <v>72</v>
      </c>
      <c r="Z97" t="s">
        <v>82</v>
      </c>
      <c r="AA97" t="s">
        <v>216</v>
      </c>
      <c r="AB97" t="s">
        <v>73</v>
      </c>
      <c r="AC97" t="s">
        <v>72</v>
      </c>
      <c r="AD97" t="s">
        <v>72</v>
      </c>
      <c r="AE97" t="s">
        <v>72</v>
      </c>
      <c r="AF97" t="s">
        <v>72</v>
      </c>
      <c r="AG97" t="s">
        <v>74</v>
      </c>
      <c r="AH97" t="s">
        <v>72</v>
      </c>
      <c r="AI97" t="s">
        <v>72</v>
      </c>
      <c r="AJ97" t="s">
        <v>73</v>
      </c>
      <c r="AK97" t="s">
        <v>72</v>
      </c>
      <c r="AM97" t="s">
        <v>72</v>
      </c>
      <c r="AN97" t="s">
        <v>93</v>
      </c>
      <c r="AO97">
        <v>2</v>
      </c>
      <c r="AP97" t="s">
        <v>73</v>
      </c>
      <c r="AT97" t="s">
        <v>72</v>
      </c>
      <c r="AW97">
        <f t="shared" si="1"/>
        <v>1</v>
      </c>
      <c r="AX97" t="s">
        <v>217</v>
      </c>
    </row>
    <row r="98" spans="1:50" ht="12.75" customHeight="1" x14ac:dyDescent="0.25">
      <c r="A98" t="s">
        <v>664</v>
      </c>
      <c r="B98" t="s">
        <v>664</v>
      </c>
      <c r="C98" t="s">
        <v>665</v>
      </c>
      <c r="D98" t="s">
        <v>65</v>
      </c>
      <c r="E98" s="17">
        <v>42878</v>
      </c>
      <c r="F98" t="s">
        <v>76</v>
      </c>
      <c r="H98" t="s">
        <v>66</v>
      </c>
      <c r="I98" t="s">
        <v>212</v>
      </c>
      <c r="J98" t="s">
        <v>68</v>
      </c>
      <c r="M98" t="s">
        <v>78</v>
      </c>
      <c r="O98" t="s">
        <v>70</v>
      </c>
      <c r="Q98" t="s">
        <v>72</v>
      </c>
      <c r="R98" t="s">
        <v>72</v>
      </c>
      <c r="S98" s="18">
        <v>42878</v>
      </c>
      <c r="T98" t="s">
        <v>79</v>
      </c>
      <c r="V98" t="s">
        <v>72</v>
      </c>
      <c r="X98" t="s">
        <v>72</v>
      </c>
      <c r="Y98" t="s">
        <v>72</v>
      </c>
      <c r="Z98" t="s">
        <v>72</v>
      </c>
      <c r="AB98" t="s">
        <v>73</v>
      </c>
      <c r="AC98" t="s">
        <v>72</v>
      </c>
      <c r="AE98" t="s">
        <v>72</v>
      </c>
      <c r="AF98" t="s">
        <v>72</v>
      </c>
      <c r="AG98" t="s">
        <v>74</v>
      </c>
      <c r="AH98" t="s">
        <v>72</v>
      </c>
      <c r="AI98" t="s">
        <v>73</v>
      </c>
      <c r="AJ98" t="s">
        <v>72</v>
      </c>
      <c r="AK98" t="s">
        <v>72</v>
      </c>
      <c r="AM98" t="s">
        <v>72</v>
      </c>
      <c r="AN98" t="s">
        <v>93</v>
      </c>
      <c r="AO98">
        <v>2</v>
      </c>
      <c r="AP98" t="s">
        <v>73</v>
      </c>
      <c r="AR98" t="s">
        <v>73</v>
      </c>
      <c r="AS98" t="s">
        <v>193</v>
      </c>
      <c r="AT98" t="s">
        <v>72</v>
      </c>
      <c r="AW98">
        <f t="shared" si="1"/>
        <v>0</v>
      </c>
      <c r="AX98" t="s">
        <v>218</v>
      </c>
    </row>
    <row r="99" spans="1:50" ht="12.75" customHeight="1" x14ac:dyDescent="0.25">
      <c r="A99" t="s">
        <v>664</v>
      </c>
      <c r="B99" t="s">
        <v>664</v>
      </c>
      <c r="C99" t="s">
        <v>665</v>
      </c>
      <c r="D99" t="s">
        <v>65</v>
      </c>
      <c r="E99" s="17">
        <v>42611</v>
      </c>
      <c r="F99" t="s">
        <v>76</v>
      </c>
      <c r="H99" t="s">
        <v>66</v>
      </c>
      <c r="I99" t="s">
        <v>212</v>
      </c>
      <c r="J99" t="s">
        <v>68</v>
      </c>
      <c r="M99" t="s">
        <v>69</v>
      </c>
      <c r="O99" t="s">
        <v>70</v>
      </c>
      <c r="Q99" t="s">
        <v>72</v>
      </c>
      <c r="R99" t="s">
        <v>72</v>
      </c>
      <c r="S99" s="18">
        <v>42612</v>
      </c>
      <c r="T99" t="s">
        <v>79</v>
      </c>
      <c r="V99" t="s">
        <v>72</v>
      </c>
      <c r="X99" t="s">
        <v>72</v>
      </c>
      <c r="Y99" t="s">
        <v>72</v>
      </c>
      <c r="Z99" t="s">
        <v>72</v>
      </c>
      <c r="AB99" t="s">
        <v>73</v>
      </c>
      <c r="AC99" t="s">
        <v>72</v>
      </c>
      <c r="AE99" t="s">
        <v>72</v>
      </c>
      <c r="AF99" t="s">
        <v>72</v>
      </c>
      <c r="AG99" t="s">
        <v>74</v>
      </c>
      <c r="AH99" t="s">
        <v>72</v>
      </c>
      <c r="AI99" t="s">
        <v>73</v>
      </c>
      <c r="AJ99" t="s">
        <v>72</v>
      </c>
      <c r="AK99" t="s">
        <v>72</v>
      </c>
      <c r="AM99" t="s">
        <v>72</v>
      </c>
      <c r="AN99" t="s">
        <v>75</v>
      </c>
      <c r="AP99" t="s">
        <v>94</v>
      </c>
      <c r="AQ99" t="s">
        <v>219</v>
      </c>
      <c r="AR99" t="s">
        <v>72</v>
      </c>
      <c r="AW99">
        <f t="shared" si="1"/>
        <v>1</v>
      </c>
    </row>
    <row r="100" spans="1:50" ht="12.75" customHeight="1" x14ac:dyDescent="0.25">
      <c r="A100" t="s">
        <v>664</v>
      </c>
      <c r="B100" t="s">
        <v>664</v>
      </c>
      <c r="C100" t="s">
        <v>665</v>
      </c>
      <c r="D100" t="s">
        <v>65</v>
      </c>
      <c r="E100" s="17">
        <v>41765</v>
      </c>
      <c r="F100" t="s">
        <v>76</v>
      </c>
      <c r="H100" t="s">
        <v>66</v>
      </c>
      <c r="I100" t="s">
        <v>212</v>
      </c>
      <c r="J100" t="s">
        <v>68</v>
      </c>
      <c r="M100" t="s">
        <v>78</v>
      </c>
      <c r="O100" t="s">
        <v>70</v>
      </c>
      <c r="Q100" t="s">
        <v>72</v>
      </c>
      <c r="R100" t="s">
        <v>72</v>
      </c>
      <c r="S100" s="18">
        <v>41766</v>
      </c>
      <c r="T100" t="s">
        <v>79</v>
      </c>
      <c r="V100" t="s">
        <v>72</v>
      </c>
      <c r="X100" t="s">
        <v>72</v>
      </c>
      <c r="Y100" t="s">
        <v>72</v>
      </c>
      <c r="Z100" t="s">
        <v>72</v>
      </c>
      <c r="AB100" t="s">
        <v>73</v>
      </c>
      <c r="AC100" t="s">
        <v>72</v>
      </c>
      <c r="AE100" t="s">
        <v>72</v>
      </c>
      <c r="AF100" t="s">
        <v>72</v>
      </c>
      <c r="AG100" t="s">
        <v>74</v>
      </c>
      <c r="AH100" t="s">
        <v>72</v>
      </c>
      <c r="AI100" t="s">
        <v>72</v>
      </c>
      <c r="AJ100" t="s">
        <v>72</v>
      </c>
      <c r="AK100" t="s">
        <v>72</v>
      </c>
      <c r="AM100" t="s">
        <v>72</v>
      </c>
      <c r="AN100" t="s">
        <v>75</v>
      </c>
      <c r="AP100" t="s">
        <v>73</v>
      </c>
      <c r="AR100" t="s">
        <v>73</v>
      </c>
      <c r="AS100" t="s">
        <v>133</v>
      </c>
      <c r="AW100">
        <f t="shared" si="1"/>
        <v>1</v>
      </c>
    </row>
    <row r="101" spans="1:50" ht="12.75" customHeight="1" x14ac:dyDescent="0.25">
      <c r="A101" t="s">
        <v>664</v>
      </c>
      <c r="B101" t="s">
        <v>664</v>
      </c>
      <c r="C101" t="s">
        <v>665</v>
      </c>
      <c r="D101" t="s">
        <v>65</v>
      </c>
      <c r="E101" s="17">
        <v>42884</v>
      </c>
      <c r="F101" t="s">
        <v>66</v>
      </c>
      <c r="G101" t="s">
        <v>220</v>
      </c>
      <c r="H101" t="s">
        <v>66</v>
      </c>
      <c r="I101" t="s">
        <v>212</v>
      </c>
      <c r="J101" t="s">
        <v>68</v>
      </c>
      <c r="M101" t="s">
        <v>69</v>
      </c>
      <c r="O101" t="s">
        <v>70</v>
      </c>
      <c r="Q101" t="s">
        <v>72</v>
      </c>
      <c r="R101" t="s">
        <v>72</v>
      </c>
      <c r="S101" s="18">
        <v>42884</v>
      </c>
      <c r="T101" t="s">
        <v>79</v>
      </c>
      <c r="V101" t="s">
        <v>72</v>
      </c>
      <c r="X101" t="s">
        <v>72</v>
      </c>
      <c r="Y101" t="s">
        <v>72</v>
      </c>
      <c r="Z101" t="s">
        <v>72</v>
      </c>
      <c r="AB101" t="s">
        <v>73</v>
      </c>
      <c r="AC101" t="s">
        <v>72</v>
      </c>
      <c r="AE101" t="s">
        <v>72</v>
      </c>
      <c r="AF101" t="s">
        <v>72</v>
      </c>
      <c r="AG101" t="s">
        <v>74</v>
      </c>
      <c r="AH101" t="s">
        <v>72</v>
      </c>
      <c r="AI101" t="s">
        <v>73</v>
      </c>
      <c r="AJ101" t="s">
        <v>72</v>
      </c>
      <c r="AK101" t="s">
        <v>72</v>
      </c>
      <c r="AM101" t="s">
        <v>72</v>
      </c>
      <c r="AN101" t="s">
        <v>93</v>
      </c>
      <c r="AO101">
        <v>2</v>
      </c>
      <c r="AP101" t="s">
        <v>73</v>
      </c>
      <c r="AR101" t="s">
        <v>72</v>
      </c>
      <c r="AT101" t="s">
        <v>72</v>
      </c>
      <c r="AW101">
        <f t="shared" si="1"/>
        <v>0</v>
      </c>
      <c r="AX101" t="s">
        <v>221</v>
      </c>
    </row>
    <row r="102" spans="1:50" ht="12.75" customHeight="1" x14ac:dyDescent="0.25">
      <c r="A102" t="s">
        <v>664</v>
      </c>
      <c r="B102" t="s">
        <v>664</v>
      </c>
      <c r="C102" t="s">
        <v>665</v>
      </c>
      <c r="D102" t="s">
        <v>65</v>
      </c>
      <c r="E102" s="17">
        <v>42172</v>
      </c>
      <c r="F102" t="s">
        <v>66</v>
      </c>
      <c r="G102" t="s">
        <v>222</v>
      </c>
      <c r="H102" t="s">
        <v>66</v>
      </c>
      <c r="I102" t="s">
        <v>212</v>
      </c>
      <c r="J102" t="s">
        <v>68</v>
      </c>
      <c r="M102" t="s">
        <v>69</v>
      </c>
      <c r="O102" t="s">
        <v>70</v>
      </c>
      <c r="Q102" t="s">
        <v>73</v>
      </c>
      <c r="R102" t="s">
        <v>72</v>
      </c>
      <c r="S102" s="18">
        <v>42174</v>
      </c>
      <c r="T102" t="s">
        <v>79</v>
      </c>
      <c r="V102" t="s">
        <v>72</v>
      </c>
      <c r="X102" t="s">
        <v>72</v>
      </c>
      <c r="Y102" t="s">
        <v>72</v>
      </c>
      <c r="Z102" t="s">
        <v>72</v>
      </c>
      <c r="AB102" t="s">
        <v>73</v>
      </c>
      <c r="AC102" t="s">
        <v>72</v>
      </c>
      <c r="AE102" t="s">
        <v>72</v>
      </c>
      <c r="AF102" t="s">
        <v>72</v>
      </c>
      <c r="AG102" t="s">
        <v>74</v>
      </c>
      <c r="AH102" t="s">
        <v>72</v>
      </c>
      <c r="AI102" t="s">
        <v>73</v>
      </c>
      <c r="AJ102" t="s">
        <v>72</v>
      </c>
      <c r="AK102" t="s">
        <v>72</v>
      </c>
      <c r="AM102" t="s">
        <v>72</v>
      </c>
      <c r="AN102" t="s">
        <v>75</v>
      </c>
      <c r="AP102" t="s">
        <v>73</v>
      </c>
      <c r="AR102" t="s">
        <v>72</v>
      </c>
      <c r="AW102">
        <f t="shared" si="1"/>
        <v>2</v>
      </c>
      <c r="AX102" t="s">
        <v>223</v>
      </c>
    </row>
    <row r="103" spans="1:50" ht="12.75" customHeight="1" x14ac:dyDescent="0.25">
      <c r="A103" t="s">
        <v>664</v>
      </c>
      <c r="B103" t="s">
        <v>664</v>
      </c>
      <c r="C103" t="s">
        <v>665</v>
      </c>
      <c r="D103" t="s">
        <v>65</v>
      </c>
      <c r="E103" s="17">
        <v>42797</v>
      </c>
      <c r="F103" t="s">
        <v>76</v>
      </c>
      <c r="H103" t="s">
        <v>66</v>
      </c>
      <c r="I103" t="s">
        <v>212</v>
      </c>
      <c r="J103" t="s">
        <v>68</v>
      </c>
      <c r="M103" t="s">
        <v>78</v>
      </c>
      <c r="O103" t="s">
        <v>70</v>
      </c>
      <c r="Q103" t="s">
        <v>72</v>
      </c>
      <c r="R103" t="s">
        <v>72</v>
      </c>
      <c r="S103" s="18">
        <v>42800</v>
      </c>
      <c r="T103" t="s">
        <v>79</v>
      </c>
      <c r="V103" t="s">
        <v>72</v>
      </c>
      <c r="X103" t="s">
        <v>72</v>
      </c>
      <c r="Y103" t="s">
        <v>72</v>
      </c>
      <c r="Z103" t="s">
        <v>72</v>
      </c>
      <c r="AB103" t="s">
        <v>73</v>
      </c>
      <c r="AC103" t="s">
        <v>72</v>
      </c>
      <c r="AE103" t="s">
        <v>72</v>
      </c>
      <c r="AF103" t="s">
        <v>72</v>
      </c>
      <c r="AG103" t="s">
        <v>74</v>
      </c>
      <c r="AH103" t="s">
        <v>72</v>
      </c>
      <c r="AI103" t="s">
        <v>73</v>
      </c>
      <c r="AJ103" t="s">
        <v>72</v>
      </c>
      <c r="AK103" t="s">
        <v>72</v>
      </c>
      <c r="AM103" t="s">
        <v>72</v>
      </c>
      <c r="AN103" t="s">
        <v>93</v>
      </c>
      <c r="AO103">
        <v>2</v>
      </c>
      <c r="AP103" t="s">
        <v>73</v>
      </c>
      <c r="AR103" t="s">
        <v>72</v>
      </c>
      <c r="AT103" t="s">
        <v>72</v>
      </c>
      <c r="AW103">
        <f t="shared" si="1"/>
        <v>3</v>
      </c>
      <c r="AX103" t="s">
        <v>224</v>
      </c>
    </row>
    <row r="104" spans="1:50" x14ac:dyDescent="0.25">
      <c r="A104" t="s">
        <v>664</v>
      </c>
      <c r="B104" t="s">
        <v>664</v>
      </c>
      <c r="C104" t="s">
        <v>665</v>
      </c>
      <c r="D104" t="s">
        <v>65</v>
      </c>
      <c r="E104" s="17">
        <v>42830</v>
      </c>
      <c r="F104" t="s">
        <v>76</v>
      </c>
      <c r="H104" t="s">
        <v>66</v>
      </c>
      <c r="I104" t="s">
        <v>212</v>
      </c>
      <c r="J104" t="s">
        <v>68</v>
      </c>
      <c r="M104" t="s">
        <v>78</v>
      </c>
      <c r="O104" t="s">
        <v>70</v>
      </c>
      <c r="Q104" t="s">
        <v>72</v>
      </c>
      <c r="R104" t="s">
        <v>72</v>
      </c>
      <c r="S104" s="18">
        <v>42831</v>
      </c>
      <c r="T104" t="s">
        <v>79</v>
      </c>
      <c r="V104" t="s">
        <v>72</v>
      </c>
      <c r="X104" t="s">
        <v>72</v>
      </c>
      <c r="Y104" t="s">
        <v>72</v>
      </c>
      <c r="Z104" t="s">
        <v>72</v>
      </c>
      <c r="AB104" t="s">
        <v>73</v>
      </c>
      <c r="AC104" t="s">
        <v>72</v>
      </c>
      <c r="AE104" t="s">
        <v>72</v>
      </c>
      <c r="AF104" t="s">
        <v>72</v>
      </c>
      <c r="AG104" t="s">
        <v>74</v>
      </c>
      <c r="AH104" t="s">
        <v>72</v>
      </c>
      <c r="AI104" t="s">
        <v>73</v>
      </c>
      <c r="AJ104" t="s">
        <v>72</v>
      </c>
      <c r="AK104" t="s">
        <v>72</v>
      </c>
      <c r="AM104" t="s">
        <v>72</v>
      </c>
      <c r="AN104" t="s">
        <v>93</v>
      </c>
      <c r="AO104">
        <v>3</v>
      </c>
      <c r="AP104" t="s">
        <v>73</v>
      </c>
      <c r="AR104" t="s">
        <v>72</v>
      </c>
      <c r="AT104" t="s">
        <v>72</v>
      </c>
      <c r="AW104">
        <f t="shared" si="1"/>
        <v>1</v>
      </c>
      <c r="AX104" t="s">
        <v>224</v>
      </c>
    </row>
    <row r="105" spans="1:50" x14ac:dyDescent="0.25">
      <c r="A105" t="s">
        <v>664</v>
      </c>
      <c r="B105" t="s">
        <v>664</v>
      </c>
      <c r="C105" t="s">
        <v>665</v>
      </c>
      <c r="D105" t="s">
        <v>65</v>
      </c>
      <c r="E105" s="17">
        <v>42787</v>
      </c>
      <c r="F105" t="s">
        <v>76</v>
      </c>
      <c r="H105" t="s">
        <v>66</v>
      </c>
      <c r="I105" t="s">
        <v>212</v>
      </c>
      <c r="J105" t="s">
        <v>68</v>
      </c>
      <c r="M105" t="s">
        <v>78</v>
      </c>
      <c r="O105" t="s">
        <v>70</v>
      </c>
      <c r="Q105" t="s">
        <v>72</v>
      </c>
      <c r="R105" t="s">
        <v>72</v>
      </c>
      <c r="S105" s="18">
        <v>42788</v>
      </c>
      <c r="T105" t="s">
        <v>79</v>
      </c>
      <c r="V105" t="s">
        <v>72</v>
      </c>
      <c r="X105" t="s">
        <v>72</v>
      </c>
      <c r="Y105" t="s">
        <v>72</v>
      </c>
      <c r="Z105" t="s">
        <v>72</v>
      </c>
      <c r="AB105" t="s">
        <v>73</v>
      </c>
      <c r="AC105" t="s">
        <v>72</v>
      </c>
      <c r="AE105" t="s">
        <v>72</v>
      </c>
      <c r="AF105" t="s">
        <v>72</v>
      </c>
      <c r="AG105" t="s">
        <v>74</v>
      </c>
      <c r="AI105" t="s">
        <v>72</v>
      </c>
      <c r="AJ105" t="s">
        <v>72</v>
      </c>
      <c r="AK105" t="s">
        <v>72</v>
      </c>
      <c r="AM105" t="s">
        <v>72</v>
      </c>
      <c r="AN105" t="s">
        <v>75</v>
      </c>
      <c r="AP105" t="s">
        <v>73</v>
      </c>
      <c r="AR105" t="s">
        <v>72</v>
      </c>
      <c r="AW105">
        <f t="shared" si="1"/>
        <v>1</v>
      </c>
    </row>
    <row r="106" spans="1:50" x14ac:dyDescent="0.25">
      <c r="A106" t="s">
        <v>664</v>
      </c>
      <c r="B106" t="s">
        <v>664</v>
      </c>
      <c r="C106" t="s">
        <v>665</v>
      </c>
      <c r="D106" t="s">
        <v>65</v>
      </c>
      <c r="E106" s="17">
        <v>42752</v>
      </c>
      <c r="F106" t="s">
        <v>76</v>
      </c>
      <c r="H106" t="s">
        <v>66</v>
      </c>
      <c r="I106" t="s">
        <v>212</v>
      </c>
      <c r="J106" t="s">
        <v>68</v>
      </c>
      <c r="M106" t="s">
        <v>78</v>
      </c>
      <c r="O106" t="s">
        <v>70</v>
      </c>
      <c r="Q106" t="s">
        <v>72</v>
      </c>
      <c r="R106" t="s">
        <v>72</v>
      </c>
      <c r="S106" s="18">
        <v>42753</v>
      </c>
      <c r="T106" t="s">
        <v>79</v>
      </c>
      <c r="V106" t="s">
        <v>72</v>
      </c>
      <c r="X106" t="s">
        <v>72</v>
      </c>
      <c r="Y106" t="s">
        <v>72</v>
      </c>
      <c r="Z106" t="s">
        <v>72</v>
      </c>
      <c r="AB106" t="s">
        <v>73</v>
      </c>
      <c r="AC106" t="s">
        <v>72</v>
      </c>
      <c r="AE106" t="s">
        <v>72</v>
      </c>
      <c r="AF106" t="s">
        <v>72</v>
      </c>
      <c r="AG106" t="s">
        <v>74</v>
      </c>
      <c r="AH106" t="s">
        <v>72</v>
      </c>
      <c r="AI106" t="s">
        <v>72</v>
      </c>
      <c r="AJ106" t="s">
        <v>72</v>
      </c>
      <c r="AK106" t="s">
        <v>72</v>
      </c>
      <c r="AM106" t="s">
        <v>72</v>
      </c>
      <c r="AN106" t="s">
        <v>75</v>
      </c>
      <c r="AP106" t="s">
        <v>73</v>
      </c>
      <c r="AR106" t="s">
        <v>72</v>
      </c>
      <c r="AS106" t="s">
        <v>133</v>
      </c>
      <c r="AW106">
        <f t="shared" si="1"/>
        <v>1</v>
      </c>
      <c r="AX106" t="s">
        <v>225</v>
      </c>
    </row>
    <row r="107" spans="1:50" x14ac:dyDescent="0.25">
      <c r="A107" t="s">
        <v>664</v>
      </c>
      <c r="B107" t="s">
        <v>664</v>
      </c>
      <c r="C107" t="s">
        <v>665</v>
      </c>
      <c r="D107" t="s">
        <v>65</v>
      </c>
      <c r="E107" s="17">
        <v>42384</v>
      </c>
      <c r="F107" t="s">
        <v>76</v>
      </c>
      <c r="H107" t="s">
        <v>66</v>
      </c>
      <c r="I107" t="s">
        <v>212</v>
      </c>
      <c r="J107" t="s">
        <v>68</v>
      </c>
      <c r="M107" t="s">
        <v>69</v>
      </c>
      <c r="O107" t="s">
        <v>70</v>
      </c>
      <c r="Q107" t="s">
        <v>72</v>
      </c>
      <c r="R107" t="s">
        <v>72</v>
      </c>
      <c r="S107" s="18">
        <v>42384</v>
      </c>
      <c r="T107" t="s">
        <v>79</v>
      </c>
      <c r="V107" t="s">
        <v>72</v>
      </c>
      <c r="X107" t="s">
        <v>72</v>
      </c>
      <c r="Y107" t="s">
        <v>72</v>
      </c>
      <c r="Z107" t="s">
        <v>72</v>
      </c>
      <c r="AB107" t="s">
        <v>73</v>
      </c>
      <c r="AC107" t="s">
        <v>72</v>
      </c>
      <c r="AE107" t="s">
        <v>72</v>
      </c>
      <c r="AF107" t="s">
        <v>72</v>
      </c>
      <c r="AG107" t="s">
        <v>74</v>
      </c>
      <c r="AH107" t="s">
        <v>72</v>
      </c>
      <c r="AI107" t="s">
        <v>72</v>
      </c>
      <c r="AJ107" t="s">
        <v>72</v>
      </c>
      <c r="AK107" t="s">
        <v>72</v>
      </c>
      <c r="AM107" t="s">
        <v>72</v>
      </c>
      <c r="AN107" t="s">
        <v>75</v>
      </c>
      <c r="AP107" t="s">
        <v>94</v>
      </c>
      <c r="AQ107" t="s">
        <v>226</v>
      </c>
      <c r="AR107" t="s">
        <v>72</v>
      </c>
      <c r="AW107">
        <f t="shared" si="1"/>
        <v>0</v>
      </c>
    </row>
    <row r="108" spans="1:50" x14ac:dyDescent="0.25">
      <c r="A108" t="s">
        <v>664</v>
      </c>
      <c r="B108" t="s">
        <v>664</v>
      </c>
      <c r="C108" t="s">
        <v>665</v>
      </c>
      <c r="D108" t="s">
        <v>65</v>
      </c>
      <c r="E108" s="17">
        <v>42709</v>
      </c>
      <c r="F108" t="s">
        <v>76</v>
      </c>
      <c r="H108" t="s">
        <v>66</v>
      </c>
      <c r="I108" t="s">
        <v>227</v>
      </c>
      <c r="J108" t="s">
        <v>68</v>
      </c>
      <c r="M108" t="s">
        <v>78</v>
      </c>
      <c r="O108" t="s">
        <v>70</v>
      </c>
      <c r="Q108" t="s">
        <v>72</v>
      </c>
      <c r="R108" t="s">
        <v>72</v>
      </c>
      <c r="S108" s="18">
        <v>42719</v>
      </c>
      <c r="T108" t="s">
        <v>79</v>
      </c>
      <c r="V108" t="s">
        <v>72</v>
      </c>
      <c r="X108" t="s">
        <v>72</v>
      </c>
      <c r="Y108" t="s">
        <v>72</v>
      </c>
      <c r="Z108" t="s">
        <v>72</v>
      </c>
      <c r="AB108" t="s">
        <v>73</v>
      </c>
      <c r="AC108" t="s">
        <v>72</v>
      </c>
      <c r="AE108" t="s">
        <v>72</v>
      </c>
      <c r="AF108" t="s">
        <v>72</v>
      </c>
      <c r="AG108" t="s">
        <v>74</v>
      </c>
      <c r="AH108" t="s">
        <v>72</v>
      </c>
      <c r="AI108" t="s">
        <v>73</v>
      </c>
      <c r="AJ108" t="s">
        <v>72</v>
      </c>
      <c r="AK108" t="s">
        <v>167</v>
      </c>
      <c r="AL108" t="s">
        <v>228</v>
      </c>
      <c r="AM108" t="s">
        <v>72</v>
      </c>
      <c r="AN108" t="s">
        <v>75</v>
      </c>
      <c r="AP108" t="s">
        <v>73</v>
      </c>
      <c r="AR108" t="s">
        <v>72</v>
      </c>
      <c r="AW108">
        <f t="shared" si="1"/>
        <v>10</v>
      </c>
    </row>
    <row r="109" spans="1:50" x14ac:dyDescent="0.25">
      <c r="A109" t="s">
        <v>664</v>
      </c>
      <c r="B109" t="s">
        <v>664</v>
      </c>
      <c r="C109" t="s">
        <v>665</v>
      </c>
      <c r="D109" t="s">
        <v>65</v>
      </c>
      <c r="E109" s="17">
        <v>42741</v>
      </c>
      <c r="F109" t="s">
        <v>107</v>
      </c>
      <c r="H109" t="s">
        <v>66</v>
      </c>
      <c r="I109" t="s">
        <v>212</v>
      </c>
      <c r="J109" t="s">
        <v>68</v>
      </c>
      <c r="M109" t="s">
        <v>69</v>
      </c>
      <c r="O109" t="s">
        <v>107</v>
      </c>
      <c r="R109" t="s">
        <v>72</v>
      </c>
      <c r="S109" s="18">
        <v>42744</v>
      </c>
      <c r="T109" t="s">
        <v>79</v>
      </c>
      <c r="V109" t="s">
        <v>72</v>
      </c>
      <c r="X109" t="s">
        <v>72</v>
      </c>
      <c r="Y109" t="s">
        <v>72</v>
      </c>
      <c r="Z109" t="s">
        <v>72</v>
      </c>
      <c r="AB109" t="s">
        <v>73</v>
      </c>
      <c r="AC109" t="s">
        <v>72</v>
      </c>
      <c r="AD109" t="s">
        <v>72</v>
      </c>
      <c r="AE109" t="s">
        <v>72</v>
      </c>
      <c r="AF109" t="s">
        <v>72</v>
      </c>
      <c r="AG109" t="s">
        <v>74</v>
      </c>
      <c r="AH109" t="s">
        <v>72</v>
      </c>
      <c r="AI109" t="s">
        <v>72</v>
      </c>
      <c r="AJ109" t="s">
        <v>73</v>
      </c>
      <c r="AK109" t="s">
        <v>72</v>
      </c>
      <c r="AM109" t="s">
        <v>72</v>
      </c>
      <c r="AN109" t="s">
        <v>75</v>
      </c>
      <c r="AP109" t="s">
        <v>73</v>
      </c>
      <c r="AR109" t="s">
        <v>72</v>
      </c>
      <c r="AW109">
        <f t="shared" si="1"/>
        <v>3</v>
      </c>
    </row>
    <row r="110" spans="1:50" x14ac:dyDescent="0.25">
      <c r="A110" t="s">
        <v>664</v>
      </c>
      <c r="B110" t="s">
        <v>664</v>
      </c>
      <c r="C110" t="s">
        <v>665</v>
      </c>
      <c r="D110" t="s">
        <v>65</v>
      </c>
      <c r="E110" s="17">
        <v>42661</v>
      </c>
      <c r="F110" t="s">
        <v>76</v>
      </c>
      <c r="H110" t="s">
        <v>66</v>
      </c>
      <c r="I110" t="s">
        <v>212</v>
      </c>
      <c r="J110" t="s">
        <v>68</v>
      </c>
      <c r="M110" t="s">
        <v>78</v>
      </c>
      <c r="O110" t="s">
        <v>70</v>
      </c>
      <c r="Q110" t="s">
        <v>72</v>
      </c>
      <c r="R110" t="s">
        <v>72</v>
      </c>
      <c r="S110" s="18">
        <v>42661</v>
      </c>
      <c r="T110" t="s">
        <v>79</v>
      </c>
      <c r="V110" t="s">
        <v>72</v>
      </c>
      <c r="X110" t="s">
        <v>72</v>
      </c>
      <c r="Y110" t="s">
        <v>72</v>
      </c>
      <c r="Z110" t="s">
        <v>72</v>
      </c>
      <c r="AB110" t="s">
        <v>73</v>
      </c>
      <c r="AC110" t="s">
        <v>72</v>
      </c>
      <c r="AE110" t="s">
        <v>72</v>
      </c>
      <c r="AF110" t="s">
        <v>72</v>
      </c>
      <c r="AG110" t="s">
        <v>74</v>
      </c>
      <c r="AH110" t="s">
        <v>72</v>
      </c>
      <c r="AI110" t="s">
        <v>73</v>
      </c>
      <c r="AJ110" t="s">
        <v>72</v>
      </c>
      <c r="AK110" t="s">
        <v>72</v>
      </c>
      <c r="AM110" t="s">
        <v>72</v>
      </c>
      <c r="AN110" t="s">
        <v>75</v>
      </c>
      <c r="AP110" t="s">
        <v>73</v>
      </c>
      <c r="AR110" t="s">
        <v>72</v>
      </c>
      <c r="AW110">
        <f t="shared" si="1"/>
        <v>0</v>
      </c>
      <c r="AX110" t="s">
        <v>229</v>
      </c>
    </row>
    <row r="111" spans="1:50" x14ac:dyDescent="0.25">
      <c r="A111" t="s">
        <v>664</v>
      </c>
      <c r="B111" t="s">
        <v>664</v>
      </c>
      <c r="C111" t="s">
        <v>665</v>
      </c>
      <c r="D111" t="s">
        <v>65</v>
      </c>
      <c r="E111" s="17">
        <v>42580</v>
      </c>
      <c r="F111" t="s">
        <v>76</v>
      </c>
      <c r="H111" t="s">
        <v>32</v>
      </c>
      <c r="J111" t="s">
        <v>68</v>
      </c>
      <c r="M111" t="s">
        <v>78</v>
      </c>
      <c r="O111" t="s">
        <v>70</v>
      </c>
      <c r="Q111" t="s">
        <v>72</v>
      </c>
      <c r="R111" t="s">
        <v>72</v>
      </c>
      <c r="S111" s="18">
        <v>42583</v>
      </c>
      <c r="T111" t="s">
        <v>79</v>
      </c>
      <c r="V111" t="s">
        <v>72</v>
      </c>
      <c r="X111" t="s">
        <v>72</v>
      </c>
      <c r="Y111" t="s">
        <v>72</v>
      </c>
      <c r="Z111" t="s">
        <v>72</v>
      </c>
      <c r="AB111" t="s">
        <v>73</v>
      </c>
      <c r="AC111" t="s">
        <v>72</v>
      </c>
      <c r="AE111" t="s">
        <v>72</v>
      </c>
      <c r="AF111" t="s">
        <v>72</v>
      </c>
      <c r="AG111" t="s">
        <v>74</v>
      </c>
      <c r="AH111" t="s">
        <v>72</v>
      </c>
      <c r="AI111" t="s">
        <v>73</v>
      </c>
      <c r="AJ111" t="s">
        <v>72</v>
      </c>
      <c r="AK111" t="s">
        <v>167</v>
      </c>
      <c r="AL111" t="s">
        <v>230</v>
      </c>
      <c r="AM111" t="s">
        <v>72</v>
      </c>
      <c r="AN111" t="s">
        <v>75</v>
      </c>
      <c r="AP111" t="s">
        <v>73</v>
      </c>
      <c r="AR111" t="s">
        <v>72</v>
      </c>
      <c r="AW111">
        <f t="shared" si="1"/>
        <v>3</v>
      </c>
    </row>
    <row r="112" spans="1:50" x14ac:dyDescent="0.25">
      <c r="A112" t="s">
        <v>664</v>
      </c>
      <c r="B112" t="s">
        <v>664</v>
      </c>
      <c r="C112" t="s">
        <v>665</v>
      </c>
      <c r="D112" t="s">
        <v>65</v>
      </c>
      <c r="E112" s="17">
        <v>42800</v>
      </c>
      <c r="F112" t="s">
        <v>76</v>
      </c>
      <c r="H112" t="s">
        <v>66</v>
      </c>
      <c r="I112" t="s">
        <v>212</v>
      </c>
      <c r="J112" t="s">
        <v>68</v>
      </c>
      <c r="M112" t="s">
        <v>69</v>
      </c>
      <c r="O112" t="s">
        <v>70</v>
      </c>
      <c r="Q112" t="s">
        <v>72</v>
      </c>
      <c r="R112" t="s">
        <v>72</v>
      </c>
      <c r="S112" s="18">
        <v>42801</v>
      </c>
      <c r="T112" t="s">
        <v>79</v>
      </c>
      <c r="V112" t="s">
        <v>72</v>
      </c>
      <c r="X112" t="s">
        <v>72</v>
      </c>
      <c r="Y112" t="s">
        <v>72</v>
      </c>
      <c r="Z112" t="s">
        <v>72</v>
      </c>
      <c r="AB112" t="s">
        <v>73</v>
      </c>
      <c r="AC112" t="s">
        <v>72</v>
      </c>
      <c r="AE112" t="s">
        <v>72</v>
      </c>
      <c r="AF112" t="s">
        <v>72</v>
      </c>
      <c r="AG112" t="s">
        <v>74</v>
      </c>
      <c r="AH112" t="s">
        <v>72</v>
      </c>
      <c r="AI112" t="s">
        <v>73</v>
      </c>
      <c r="AJ112" t="s">
        <v>72</v>
      </c>
      <c r="AK112" t="s">
        <v>72</v>
      </c>
      <c r="AM112" t="s">
        <v>72</v>
      </c>
      <c r="AN112" t="s">
        <v>75</v>
      </c>
      <c r="AP112" t="s">
        <v>73</v>
      </c>
      <c r="AR112" t="s">
        <v>72</v>
      </c>
      <c r="AW112">
        <f t="shared" si="1"/>
        <v>1</v>
      </c>
      <c r="AX112" t="s">
        <v>231</v>
      </c>
    </row>
    <row r="113" spans="1:50" x14ac:dyDescent="0.25">
      <c r="A113" t="s">
        <v>664</v>
      </c>
      <c r="B113" t="s">
        <v>664</v>
      </c>
      <c r="C113" t="s">
        <v>665</v>
      </c>
      <c r="D113" t="s">
        <v>65</v>
      </c>
      <c r="E113" s="17">
        <v>42522</v>
      </c>
      <c r="F113" t="s">
        <v>66</v>
      </c>
      <c r="G113" t="s">
        <v>220</v>
      </c>
      <c r="H113" t="s">
        <v>66</v>
      </c>
      <c r="I113" t="s">
        <v>212</v>
      </c>
      <c r="J113" t="s">
        <v>68</v>
      </c>
      <c r="M113" t="s">
        <v>69</v>
      </c>
      <c r="O113" t="s">
        <v>70</v>
      </c>
      <c r="Q113" t="s">
        <v>73</v>
      </c>
      <c r="R113" t="s">
        <v>72</v>
      </c>
      <c r="S113" s="18">
        <v>42523</v>
      </c>
      <c r="T113" t="s">
        <v>79</v>
      </c>
      <c r="V113" t="s">
        <v>72</v>
      </c>
      <c r="X113" t="s">
        <v>72</v>
      </c>
      <c r="Y113" t="s">
        <v>72</v>
      </c>
      <c r="Z113" t="s">
        <v>72</v>
      </c>
      <c r="AB113" t="s">
        <v>73</v>
      </c>
      <c r="AC113" t="s">
        <v>72</v>
      </c>
      <c r="AE113" t="s">
        <v>72</v>
      </c>
      <c r="AF113" t="s">
        <v>72</v>
      </c>
      <c r="AG113" t="s">
        <v>74</v>
      </c>
      <c r="AH113" t="s">
        <v>72</v>
      </c>
      <c r="AI113" t="s">
        <v>73</v>
      </c>
      <c r="AJ113" t="s">
        <v>72</v>
      </c>
      <c r="AK113" t="s">
        <v>72</v>
      </c>
      <c r="AM113" t="s">
        <v>72</v>
      </c>
      <c r="AN113" t="s">
        <v>75</v>
      </c>
      <c r="AP113" t="s">
        <v>73</v>
      </c>
      <c r="AR113" t="s">
        <v>72</v>
      </c>
      <c r="AW113">
        <f t="shared" si="1"/>
        <v>1</v>
      </c>
    </row>
    <row r="114" spans="1:50" x14ac:dyDescent="0.25">
      <c r="A114" t="s">
        <v>664</v>
      </c>
      <c r="B114" t="s">
        <v>664</v>
      </c>
      <c r="C114" t="s">
        <v>665</v>
      </c>
      <c r="D114" t="s">
        <v>65</v>
      </c>
      <c r="E114" s="17">
        <v>42629</v>
      </c>
      <c r="F114" t="s">
        <v>76</v>
      </c>
      <c r="H114" t="s">
        <v>32</v>
      </c>
      <c r="J114" t="s">
        <v>68</v>
      </c>
      <c r="M114" t="s">
        <v>78</v>
      </c>
      <c r="O114" t="s">
        <v>70</v>
      </c>
      <c r="Q114" t="s">
        <v>72</v>
      </c>
      <c r="R114" t="s">
        <v>72</v>
      </c>
      <c r="S114" s="18">
        <v>42628</v>
      </c>
      <c r="T114" t="s">
        <v>79</v>
      </c>
      <c r="V114" t="s">
        <v>73</v>
      </c>
      <c r="X114" t="s">
        <v>72</v>
      </c>
      <c r="Y114" t="s">
        <v>72</v>
      </c>
      <c r="Z114" t="s">
        <v>72</v>
      </c>
      <c r="AB114" t="s">
        <v>73</v>
      </c>
      <c r="AC114" t="s">
        <v>72</v>
      </c>
      <c r="AE114" t="s">
        <v>72</v>
      </c>
      <c r="AF114" t="s">
        <v>72</v>
      </c>
      <c r="AG114" t="s">
        <v>74</v>
      </c>
      <c r="AH114" t="s">
        <v>72</v>
      </c>
      <c r="AI114" t="s">
        <v>73</v>
      </c>
      <c r="AJ114" t="s">
        <v>72</v>
      </c>
      <c r="AK114" t="s">
        <v>72</v>
      </c>
      <c r="AM114" t="s">
        <v>72</v>
      </c>
      <c r="AN114" t="s">
        <v>75</v>
      </c>
      <c r="AP114" t="s">
        <v>73</v>
      </c>
      <c r="AR114" t="s">
        <v>72</v>
      </c>
      <c r="AW114">
        <f t="shared" si="1"/>
        <v>-1</v>
      </c>
      <c r="AX114" t="s">
        <v>232</v>
      </c>
    </row>
    <row r="115" spans="1:50" x14ac:dyDescent="0.25">
      <c r="A115" t="s">
        <v>664</v>
      </c>
      <c r="B115" t="s">
        <v>664</v>
      </c>
      <c r="C115" t="s">
        <v>665</v>
      </c>
      <c r="D115" t="s">
        <v>65</v>
      </c>
      <c r="E115" s="17">
        <v>41760</v>
      </c>
      <c r="F115" t="s">
        <v>66</v>
      </c>
      <c r="G115" t="s">
        <v>220</v>
      </c>
      <c r="H115" t="s">
        <v>66</v>
      </c>
      <c r="I115" t="s">
        <v>212</v>
      </c>
      <c r="J115" t="s">
        <v>68</v>
      </c>
      <c r="M115" t="s">
        <v>69</v>
      </c>
      <c r="O115" t="s">
        <v>70</v>
      </c>
      <c r="Q115" t="s">
        <v>73</v>
      </c>
      <c r="R115" t="s">
        <v>72</v>
      </c>
      <c r="S115" s="18">
        <v>41761</v>
      </c>
      <c r="T115" t="s">
        <v>79</v>
      </c>
      <c r="V115" t="s">
        <v>72</v>
      </c>
      <c r="X115" t="s">
        <v>72</v>
      </c>
      <c r="Y115" t="s">
        <v>72</v>
      </c>
      <c r="Z115" t="s">
        <v>72</v>
      </c>
      <c r="AB115" t="s">
        <v>73</v>
      </c>
      <c r="AC115" t="s">
        <v>72</v>
      </c>
      <c r="AE115" t="s">
        <v>72</v>
      </c>
      <c r="AF115" t="s">
        <v>72</v>
      </c>
      <c r="AG115" t="s">
        <v>74</v>
      </c>
      <c r="AH115" t="s">
        <v>72</v>
      </c>
      <c r="AI115" t="s">
        <v>72</v>
      </c>
      <c r="AJ115" t="s">
        <v>72</v>
      </c>
      <c r="AK115" t="s">
        <v>72</v>
      </c>
      <c r="AM115" t="s">
        <v>72</v>
      </c>
      <c r="AN115" t="s">
        <v>75</v>
      </c>
      <c r="AP115" t="s">
        <v>73</v>
      </c>
      <c r="AR115" t="s">
        <v>72</v>
      </c>
      <c r="AW115">
        <f t="shared" si="1"/>
        <v>1</v>
      </c>
    </row>
    <row r="116" spans="1:50" x14ac:dyDescent="0.25">
      <c r="A116" t="s">
        <v>664</v>
      </c>
      <c r="B116" t="s">
        <v>664</v>
      </c>
      <c r="C116" t="s">
        <v>665</v>
      </c>
      <c r="D116" t="s">
        <v>65</v>
      </c>
      <c r="E116" s="17">
        <v>42562</v>
      </c>
      <c r="F116" t="s">
        <v>66</v>
      </c>
      <c r="G116" t="s">
        <v>233</v>
      </c>
      <c r="H116" t="s">
        <v>66</v>
      </c>
      <c r="I116" t="s">
        <v>212</v>
      </c>
      <c r="J116" t="s">
        <v>68</v>
      </c>
      <c r="M116" t="s">
        <v>78</v>
      </c>
      <c r="O116" t="s">
        <v>66</v>
      </c>
      <c r="P116" t="s">
        <v>234</v>
      </c>
      <c r="Q116" t="s">
        <v>72</v>
      </c>
      <c r="R116" t="s">
        <v>72</v>
      </c>
      <c r="S116" s="18">
        <v>42564</v>
      </c>
      <c r="V116" t="s">
        <v>72</v>
      </c>
      <c r="X116" t="s">
        <v>72</v>
      </c>
      <c r="Y116" t="s">
        <v>72</v>
      </c>
      <c r="Z116" t="s">
        <v>82</v>
      </c>
      <c r="AA116" t="s">
        <v>235</v>
      </c>
      <c r="AB116" t="s">
        <v>73</v>
      </c>
      <c r="AC116" t="s">
        <v>72</v>
      </c>
      <c r="AD116" t="s">
        <v>72</v>
      </c>
      <c r="AE116" t="s">
        <v>72</v>
      </c>
      <c r="AF116" t="s">
        <v>72</v>
      </c>
      <c r="AG116" t="s">
        <v>74</v>
      </c>
      <c r="AH116" t="s">
        <v>72</v>
      </c>
      <c r="AI116" t="s">
        <v>73</v>
      </c>
      <c r="AJ116" t="s">
        <v>72</v>
      </c>
      <c r="AK116" t="s">
        <v>72</v>
      </c>
      <c r="AM116" t="s">
        <v>72</v>
      </c>
      <c r="AN116" t="s">
        <v>75</v>
      </c>
      <c r="AP116" t="s">
        <v>73</v>
      </c>
      <c r="AR116" t="s">
        <v>72</v>
      </c>
      <c r="AW116">
        <f t="shared" si="1"/>
        <v>2</v>
      </c>
    </row>
    <row r="117" spans="1:50" x14ac:dyDescent="0.25">
      <c r="A117" t="s">
        <v>664</v>
      </c>
      <c r="B117" t="s">
        <v>664</v>
      </c>
      <c r="C117" t="s">
        <v>665</v>
      </c>
      <c r="D117" t="s">
        <v>65</v>
      </c>
      <c r="E117" s="17">
        <v>42600</v>
      </c>
      <c r="F117" t="s">
        <v>66</v>
      </c>
      <c r="G117" t="s">
        <v>236</v>
      </c>
      <c r="H117" t="s">
        <v>32</v>
      </c>
      <c r="J117" t="s">
        <v>68</v>
      </c>
      <c r="M117" t="s">
        <v>69</v>
      </c>
      <c r="O117" t="s">
        <v>70</v>
      </c>
      <c r="Q117" t="s">
        <v>72</v>
      </c>
      <c r="R117" t="s">
        <v>72</v>
      </c>
      <c r="S117" s="17">
        <v>42605</v>
      </c>
      <c r="T117" t="s">
        <v>79</v>
      </c>
      <c r="V117" t="s">
        <v>72</v>
      </c>
      <c r="X117" t="s">
        <v>72</v>
      </c>
      <c r="Y117" t="s">
        <v>72</v>
      </c>
      <c r="Z117" t="s">
        <v>72</v>
      </c>
      <c r="AB117" t="s">
        <v>73</v>
      </c>
      <c r="AC117" t="s">
        <v>72</v>
      </c>
      <c r="AE117" t="s">
        <v>72</v>
      </c>
      <c r="AF117" t="s">
        <v>72</v>
      </c>
      <c r="AG117" t="s">
        <v>74</v>
      </c>
      <c r="AH117" t="s">
        <v>72</v>
      </c>
      <c r="AI117" t="s">
        <v>72</v>
      </c>
      <c r="AJ117" t="s">
        <v>72</v>
      </c>
      <c r="AK117" t="s">
        <v>72</v>
      </c>
      <c r="AM117" t="s">
        <v>72</v>
      </c>
      <c r="AN117" t="s">
        <v>75</v>
      </c>
      <c r="AP117" t="s">
        <v>73</v>
      </c>
      <c r="AR117" t="s">
        <v>72</v>
      </c>
      <c r="AW117">
        <f t="shared" si="1"/>
        <v>5</v>
      </c>
    </row>
    <row r="118" spans="1:50" x14ac:dyDescent="0.25">
      <c r="A118" t="s">
        <v>664</v>
      </c>
      <c r="B118" t="s">
        <v>664</v>
      </c>
      <c r="C118" t="s">
        <v>665</v>
      </c>
      <c r="D118" t="s">
        <v>65</v>
      </c>
      <c r="E118" s="17">
        <v>42600</v>
      </c>
      <c r="F118" t="s">
        <v>66</v>
      </c>
      <c r="G118" t="s">
        <v>236</v>
      </c>
      <c r="H118" t="s">
        <v>32</v>
      </c>
      <c r="J118" t="s">
        <v>68</v>
      </c>
      <c r="M118" t="s">
        <v>69</v>
      </c>
      <c r="O118" t="s">
        <v>70</v>
      </c>
      <c r="Q118" t="s">
        <v>72</v>
      </c>
      <c r="R118" t="s">
        <v>72</v>
      </c>
      <c r="S118" s="17">
        <v>42605</v>
      </c>
      <c r="T118" t="s">
        <v>79</v>
      </c>
      <c r="V118" t="s">
        <v>72</v>
      </c>
      <c r="X118" t="s">
        <v>72</v>
      </c>
      <c r="Y118" t="s">
        <v>72</v>
      </c>
      <c r="Z118" t="s">
        <v>72</v>
      </c>
      <c r="AB118" t="s">
        <v>73</v>
      </c>
      <c r="AC118" t="s">
        <v>72</v>
      </c>
      <c r="AE118" t="s">
        <v>72</v>
      </c>
      <c r="AF118" t="s">
        <v>72</v>
      </c>
      <c r="AG118" t="s">
        <v>74</v>
      </c>
      <c r="AH118" t="s">
        <v>72</v>
      </c>
      <c r="AI118" t="s">
        <v>72</v>
      </c>
      <c r="AJ118" t="s">
        <v>72</v>
      </c>
      <c r="AK118" t="s">
        <v>72</v>
      </c>
      <c r="AM118" t="s">
        <v>72</v>
      </c>
      <c r="AN118" t="s">
        <v>75</v>
      </c>
      <c r="AP118" t="s">
        <v>73</v>
      </c>
      <c r="AR118" t="s">
        <v>72</v>
      </c>
      <c r="AW118">
        <f t="shared" si="1"/>
        <v>5</v>
      </c>
    </row>
    <row r="119" spans="1:50" x14ac:dyDescent="0.25">
      <c r="A119" t="s">
        <v>664</v>
      </c>
      <c r="B119" t="s">
        <v>664</v>
      </c>
      <c r="C119" t="s">
        <v>665</v>
      </c>
      <c r="D119" t="s">
        <v>65</v>
      </c>
      <c r="E119" s="17">
        <v>42634</v>
      </c>
      <c r="F119" t="s">
        <v>76</v>
      </c>
      <c r="H119" t="s">
        <v>32</v>
      </c>
      <c r="J119" t="s">
        <v>68</v>
      </c>
      <c r="M119" t="s">
        <v>78</v>
      </c>
      <c r="O119" t="s">
        <v>70</v>
      </c>
      <c r="Q119" t="s">
        <v>72</v>
      </c>
      <c r="R119" t="s">
        <v>72</v>
      </c>
      <c r="S119" s="17">
        <v>42635</v>
      </c>
      <c r="T119" t="s">
        <v>79</v>
      </c>
      <c r="V119" t="s">
        <v>72</v>
      </c>
      <c r="X119" t="s">
        <v>72</v>
      </c>
      <c r="Y119" t="s">
        <v>72</v>
      </c>
      <c r="Z119" t="s">
        <v>72</v>
      </c>
      <c r="AB119" t="s">
        <v>73</v>
      </c>
      <c r="AC119" t="s">
        <v>72</v>
      </c>
      <c r="AE119" t="s">
        <v>72</v>
      </c>
      <c r="AF119" t="s">
        <v>72</v>
      </c>
      <c r="AG119" t="s">
        <v>74</v>
      </c>
      <c r="AH119" t="s">
        <v>72</v>
      </c>
      <c r="AI119" t="s">
        <v>72</v>
      </c>
      <c r="AJ119" t="s">
        <v>72</v>
      </c>
      <c r="AK119" t="s">
        <v>72</v>
      </c>
      <c r="AM119" t="s">
        <v>72</v>
      </c>
      <c r="AN119" t="s">
        <v>75</v>
      </c>
      <c r="AP119" t="s">
        <v>73</v>
      </c>
      <c r="AR119" t="s">
        <v>72</v>
      </c>
      <c r="AW119">
        <f t="shared" si="1"/>
        <v>1</v>
      </c>
    </row>
    <row r="120" spans="1:50" x14ac:dyDescent="0.25">
      <c r="A120" t="s">
        <v>664</v>
      </c>
      <c r="B120" t="s">
        <v>664</v>
      </c>
      <c r="C120" t="s">
        <v>665</v>
      </c>
      <c r="D120" t="s">
        <v>65</v>
      </c>
      <c r="E120" s="17">
        <v>42650</v>
      </c>
      <c r="F120" t="s">
        <v>76</v>
      </c>
      <c r="H120" t="s">
        <v>32</v>
      </c>
      <c r="J120" t="s">
        <v>68</v>
      </c>
      <c r="M120" t="s">
        <v>78</v>
      </c>
      <c r="O120" t="s">
        <v>70</v>
      </c>
      <c r="Q120" t="s">
        <v>72</v>
      </c>
      <c r="R120" t="s">
        <v>72</v>
      </c>
      <c r="S120" s="17">
        <v>42654</v>
      </c>
      <c r="T120" t="s">
        <v>79</v>
      </c>
      <c r="V120" t="s">
        <v>72</v>
      </c>
      <c r="X120" t="s">
        <v>72</v>
      </c>
      <c r="Y120" t="s">
        <v>72</v>
      </c>
      <c r="Z120" t="s">
        <v>72</v>
      </c>
      <c r="AB120" t="s">
        <v>73</v>
      </c>
      <c r="AC120" t="s">
        <v>72</v>
      </c>
      <c r="AE120" t="s">
        <v>72</v>
      </c>
      <c r="AF120" t="s">
        <v>72</v>
      </c>
      <c r="AG120" t="s">
        <v>74</v>
      </c>
      <c r="AH120" t="s">
        <v>72</v>
      </c>
      <c r="AI120" t="s">
        <v>72</v>
      </c>
      <c r="AJ120" t="s">
        <v>72</v>
      </c>
      <c r="AK120" t="s">
        <v>72</v>
      </c>
      <c r="AM120" t="s">
        <v>72</v>
      </c>
      <c r="AN120" t="s">
        <v>75</v>
      </c>
      <c r="AP120" t="s">
        <v>73</v>
      </c>
      <c r="AR120" t="s">
        <v>72</v>
      </c>
      <c r="AW120">
        <f t="shared" si="1"/>
        <v>4</v>
      </c>
    </row>
    <row r="121" spans="1:50" x14ac:dyDescent="0.25">
      <c r="A121" t="s">
        <v>664</v>
      </c>
      <c r="B121" t="s">
        <v>664</v>
      </c>
      <c r="C121" t="s">
        <v>665</v>
      </c>
      <c r="D121" t="s">
        <v>65</v>
      </c>
      <c r="E121" s="17">
        <v>42664</v>
      </c>
      <c r="F121" t="s">
        <v>76</v>
      </c>
      <c r="H121" t="s">
        <v>32</v>
      </c>
      <c r="J121" t="s">
        <v>68</v>
      </c>
      <c r="M121" t="s">
        <v>78</v>
      </c>
      <c r="O121" t="s">
        <v>70</v>
      </c>
      <c r="Q121" t="s">
        <v>72</v>
      </c>
      <c r="R121" t="s">
        <v>72</v>
      </c>
      <c r="S121" s="17">
        <v>42667</v>
      </c>
      <c r="T121" t="s">
        <v>79</v>
      </c>
      <c r="V121" t="s">
        <v>72</v>
      </c>
      <c r="X121" t="s">
        <v>72</v>
      </c>
      <c r="Y121" t="s">
        <v>72</v>
      </c>
      <c r="Z121" t="s">
        <v>72</v>
      </c>
      <c r="AB121" t="s">
        <v>73</v>
      </c>
      <c r="AC121" t="s">
        <v>72</v>
      </c>
      <c r="AE121" t="s">
        <v>72</v>
      </c>
      <c r="AF121" t="s">
        <v>72</v>
      </c>
      <c r="AG121" t="s">
        <v>74</v>
      </c>
      <c r="AH121" t="s">
        <v>72</v>
      </c>
      <c r="AI121" t="s">
        <v>73</v>
      </c>
      <c r="AJ121" t="s">
        <v>72</v>
      </c>
      <c r="AK121" t="s">
        <v>72</v>
      </c>
      <c r="AM121" t="s">
        <v>72</v>
      </c>
      <c r="AN121" t="s">
        <v>75</v>
      </c>
      <c r="AP121" t="s">
        <v>73</v>
      </c>
      <c r="AR121" t="s">
        <v>72</v>
      </c>
      <c r="AW121">
        <f t="shared" si="1"/>
        <v>3</v>
      </c>
    </row>
    <row r="122" spans="1:50" x14ac:dyDescent="0.25">
      <c r="A122" t="s">
        <v>664</v>
      </c>
      <c r="B122" t="s">
        <v>664</v>
      </c>
      <c r="C122" t="s">
        <v>665</v>
      </c>
      <c r="D122" t="s">
        <v>65</v>
      </c>
      <c r="E122" s="17">
        <v>42317</v>
      </c>
      <c r="F122" t="s">
        <v>107</v>
      </c>
      <c r="H122" t="s">
        <v>32</v>
      </c>
      <c r="J122" t="s">
        <v>68</v>
      </c>
      <c r="M122" t="s">
        <v>69</v>
      </c>
      <c r="O122" t="s">
        <v>107</v>
      </c>
      <c r="R122" t="s">
        <v>72</v>
      </c>
      <c r="S122" s="17">
        <v>42319</v>
      </c>
      <c r="T122" t="s">
        <v>79</v>
      </c>
      <c r="V122" t="s">
        <v>72</v>
      </c>
      <c r="X122" t="s">
        <v>72</v>
      </c>
      <c r="Y122" t="s">
        <v>72</v>
      </c>
      <c r="Z122" t="s">
        <v>72</v>
      </c>
      <c r="AB122" t="s">
        <v>73</v>
      </c>
      <c r="AC122" t="s">
        <v>72</v>
      </c>
      <c r="AD122" t="s">
        <v>72</v>
      </c>
      <c r="AE122" t="s">
        <v>72</v>
      </c>
      <c r="AF122" t="s">
        <v>72</v>
      </c>
      <c r="AG122" t="s">
        <v>74</v>
      </c>
      <c r="AH122" t="s">
        <v>72</v>
      </c>
      <c r="AI122" t="s">
        <v>72</v>
      </c>
      <c r="AJ122" t="s">
        <v>72</v>
      </c>
      <c r="AK122" t="s">
        <v>72</v>
      </c>
      <c r="AM122" t="s">
        <v>72</v>
      </c>
      <c r="AN122" t="s">
        <v>75</v>
      </c>
      <c r="AP122" t="s">
        <v>73</v>
      </c>
      <c r="AR122" t="s">
        <v>72</v>
      </c>
      <c r="AW122">
        <f t="shared" si="1"/>
        <v>2</v>
      </c>
    </row>
    <row r="123" spans="1:50" x14ac:dyDescent="0.25">
      <c r="A123" t="s">
        <v>664</v>
      </c>
      <c r="B123" t="s">
        <v>664</v>
      </c>
      <c r="C123" t="s">
        <v>665</v>
      </c>
      <c r="D123" t="s">
        <v>65</v>
      </c>
      <c r="E123" s="17">
        <v>42695</v>
      </c>
      <c r="F123" t="s">
        <v>76</v>
      </c>
      <c r="H123" t="s">
        <v>32</v>
      </c>
      <c r="J123" t="s">
        <v>68</v>
      </c>
      <c r="M123" t="s">
        <v>78</v>
      </c>
      <c r="O123" t="s">
        <v>70</v>
      </c>
      <c r="Q123" t="s">
        <v>72</v>
      </c>
      <c r="R123" t="s">
        <v>72</v>
      </c>
      <c r="S123" s="17">
        <v>42696</v>
      </c>
      <c r="T123" t="s">
        <v>79</v>
      </c>
      <c r="V123" t="s">
        <v>72</v>
      </c>
      <c r="X123" t="s">
        <v>72</v>
      </c>
      <c r="Y123" t="s">
        <v>72</v>
      </c>
      <c r="Z123" t="s">
        <v>72</v>
      </c>
      <c r="AB123" t="s">
        <v>73</v>
      </c>
      <c r="AC123" t="s">
        <v>72</v>
      </c>
      <c r="AE123" t="s">
        <v>72</v>
      </c>
      <c r="AF123" t="s">
        <v>72</v>
      </c>
      <c r="AG123" t="s">
        <v>74</v>
      </c>
      <c r="AH123" t="s">
        <v>72</v>
      </c>
      <c r="AI123" t="s">
        <v>72</v>
      </c>
      <c r="AJ123" t="s">
        <v>72</v>
      </c>
      <c r="AK123" t="s">
        <v>72</v>
      </c>
      <c r="AM123" t="s">
        <v>72</v>
      </c>
      <c r="AN123" t="s">
        <v>75</v>
      </c>
      <c r="AP123" t="s">
        <v>73</v>
      </c>
      <c r="AR123" t="s">
        <v>72</v>
      </c>
      <c r="AW123">
        <f t="shared" si="1"/>
        <v>1</v>
      </c>
    </row>
    <row r="124" spans="1:50" x14ac:dyDescent="0.25">
      <c r="A124" t="s">
        <v>664</v>
      </c>
      <c r="B124" t="s">
        <v>664</v>
      </c>
      <c r="C124" t="s">
        <v>665</v>
      </c>
      <c r="D124" t="s">
        <v>65</v>
      </c>
      <c r="E124" s="17">
        <v>42688</v>
      </c>
      <c r="F124" t="s">
        <v>76</v>
      </c>
      <c r="H124" t="s">
        <v>32</v>
      </c>
      <c r="J124" t="s">
        <v>68</v>
      </c>
      <c r="M124" t="s">
        <v>78</v>
      </c>
      <c r="O124" t="s">
        <v>70</v>
      </c>
      <c r="Q124" t="s">
        <v>72</v>
      </c>
      <c r="R124" t="s">
        <v>72</v>
      </c>
      <c r="S124" s="17">
        <v>42695</v>
      </c>
      <c r="T124" t="s">
        <v>79</v>
      </c>
      <c r="V124" t="s">
        <v>72</v>
      </c>
      <c r="X124" t="s">
        <v>72</v>
      </c>
      <c r="Y124" t="s">
        <v>72</v>
      </c>
      <c r="Z124" t="s">
        <v>72</v>
      </c>
      <c r="AB124" t="s">
        <v>73</v>
      </c>
      <c r="AC124" t="s">
        <v>72</v>
      </c>
      <c r="AE124" t="s">
        <v>72</v>
      </c>
      <c r="AF124" t="s">
        <v>72</v>
      </c>
      <c r="AG124" t="s">
        <v>74</v>
      </c>
      <c r="AH124" t="s">
        <v>72</v>
      </c>
      <c r="AI124" t="s">
        <v>72</v>
      </c>
      <c r="AJ124" t="s">
        <v>72</v>
      </c>
      <c r="AK124" t="s">
        <v>72</v>
      </c>
      <c r="AM124" t="s">
        <v>72</v>
      </c>
      <c r="AN124" t="s">
        <v>75</v>
      </c>
      <c r="AP124" t="s">
        <v>73</v>
      </c>
      <c r="AR124" t="s">
        <v>72</v>
      </c>
      <c r="AW124">
        <f t="shared" si="1"/>
        <v>7</v>
      </c>
    </row>
    <row r="125" spans="1:50" x14ac:dyDescent="0.25">
      <c r="A125" t="s">
        <v>664</v>
      </c>
      <c r="B125" t="s">
        <v>664</v>
      </c>
      <c r="C125" t="s">
        <v>665</v>
      </c>
      <c r="D125" t="s">
        <v>65</v>
      </c>
      <c r="E125" s="17">
        <v>42692</v>
      </c>
      <c r="F125" t="s">
        <v>76</v>
      </c>
      <c r="H125" t="s">
        <v>32</v>
      </c>
      <c r="J125" t="s">
        <v>68</v>
      </c>
      <c r="M125" t="s">
        <v>78</v>
      </c>
      <c r="O125" t="s">
        <v>70</v>
      </c>
      <c r="Q125" t="s">
        <v>72</v>
      </c>
      <c r="R125" t="s">
        <v>72</v>
      </c>
      <c r="S125" s="17">
        <v>42692</v>
      </c>
      <c r="T125" t="s">
        <v>79</v>
      </c>
      <c r="V125" t="s">
        <v>72</v>
      </c>
      <c r="X125" t="s">
        <v>72</v>
      </c>
      <c r="Y125" t="s">
        <v>72</v>
      </c>
      <c r="Z125" t="s">
        <v>72</v>
      </c>
      <c r="AB125" t="s">
        <v>73</v>
      </c>
      <c r="AC125" t="s">
        <v>72</v>
      </c>
      <c r="AE125" t="s">
        <v>72</v>
      </c>
      <c r="AF125" t="s">
        <v>73</v>
      </c>
      <c r="AG125" t="s">
        <v>74</v>
      </c>
      <c r="AH125" t="s">
        <v>72</v>
      </c>
      <c r="AI125" t="s">
        <v>72</v>
      </c>
      <c r="AJ125" t="s">
        <v>72</v>
      </c>
      <c r="AK125" t="s">
        <v>72</v>
      </c>
      <c r="AM125" t="s">
        <v>72</v>
      </c>
      <c r="AN125" t="s">
        <v>93</v>
      </c>
      <c r="AO125">
        <v>2</v>
      </c>
      <c r="AP125" t="s">
        <v>73</v>
      </c>
      <c r="AR125" t="s">
        <v>72</v>
      </c>
      <c r="AW125">
        <f t="shared" si="1"/>
        <v>0</v>
      </c>
    </row>
    <row r="126" spans="1:50" x14ac:dyDescent="0.25">
      <c r="A126" t="s">
        <v>664</v>
      </c>
      <c r="B126" t="s">
        <v>664</v>
      </c>
      <c r="C126" t="s">
        <v>665</v>
      </c>
      <c r="D126" t="s">
        <v>65</v>
      </c>
      <c r="E126" s="17">
        <v>42705</v>
      </c>
      <c r="F126" t="s">
        <v>76</v>
      </c>
      <c r="H126" t="s">
        <v>32</v>
      </c>
      <c r="J126" t="s">
        <v>68</v>
      </c>
      <c r="M126" t="s">
        <v>69</v>
      </c>
      <c r="O126" t="s">
        <v>70</v>
      </c>
      <c r="Q126" t="s">
        <v>72</v>
      </c>
      <c r="R126" t="s">
        <v>72</v>
      </c>
      <c r="S126" s="17">
        <v>42705</v>
      </c>
      <c r="T126" t="s">
        <v>79</v>
      </c>
      <c r="V126" t="s">
        <v>72</v>
      </c>
      <c r="X126" t="s">
        <v>72</v>
      </c>
      <c r="Y126" t="s">
        <v>72</v>
      </c>
      <c r="Z126" t="s">
        <v>72</v>
      </c>
      <c r="AB126" t="s">
        <v>73</v>
      </c>
      <c r="AC126" t="s">
        <v>72</v>
      </c>
      <c r="AE126" t="s">
        <v>72</v>
      </c>
      <c r="AF126" t="s">
        <v>72</v>
      </c>
      <c r="AG126" t="s">
        <v>74</v>
      </c>
      <c r="AH126" t="s">
        <v>72</v>
      </c>
      <c r="AI126" t="s">
        <v>72</v>
      </c>
      <c r="AJ126" t="s">
        <v>72</v>
      </c>
      <c r="AK126" t="s">
        <v>72</v>
      </c>
      <c r="AM126" t="s">
        <v>72</v>
      </c>
      <c r="AN126" t="s">
        <v>75</v>
      </c>
      <c r="AP126" t="s">
        <v>73</v>
      </c>
      <c r="AR126" t="s">
        <v>72</v>
      </c>
      <c r="AW126">
        <f t="shared" si="1"/>
        <v>0</v>
      </c>
    </row>
    <row r="127" spans="1:50" x14ac:dyDescent="0.25">
      <c r="A127" t="s">
        <v>664</v>
      </c>
      <c r="B127" t="s">
        <v>664</v>
      </c>
      <c r="C127" t="s">
        <v>665</v>
      </c>
      <c r="D127" t="s">
        <v>65</v>
      </c>
      <c r="E127" s="17">
        <v>42821</v>
      </c>
      <c r="F127" t="s">
        <v>76</v>
      </c>
      <c r="H127" t="s">
        <v>32</v>
      </c>
      <c r="J127" t="s">
        <v>68</v>
      </c>
      <c r="M127" t="s">
        <v>78</v>
      </c>
      <c r="O127" t="s">
        <v>70</v>
      </c>
      <c r="Q127" t="s">
        <v>72</v>
      </c>
      <c r="R127" t="s">
        <v>72</v>
      </c>
      <c r="S127" s="17">
        <v>42822</v>
      </c>
      <c r="T127" t="s">
        <v>79</v>
      </c>
      <c r="V127" t="s">
        <v>72</v>
      </c>
      <c r="X127" t="s">
        <v>72</v>
      </c>
      <c r="Y127" t="s">
        <v>72</v>
      </c>
      <c r="Z127" t="s">
        <v>72</v>
      </c>
      <c r="AB127" t="s">
        <v>73</v>
      </c>
      <c r="AC127" t="s">
        <v>73</v>
      </c>
      <c r="AE127" t="s">
        <v>72</v>
      </c>
      <c r="AF127" t="s">
        <v>72</v>
      </c>
      <c r="AG127" t="s">
        <v>74</v>
      </c>
      <c r="AH127" t="s">
        <v>72</v>
      </c>
      <c r="AI127" t="s">
        <v>73</v>
      </c>
      <c r="AJ127" t="s">
        <v>72</v>
      </c>
      <c r="AK127" t="s">
        <v>72</v>
      </c>
      <c r="AM127" t="s">
        <v>72</v>
      </c>
      <c r="AN127" t="s">
        <v>75</v>
      </c>
      <c r="AP127" t="s">
        <v>73</v>
      </c>
      <c r="AR127" t="s">
        <v>72</v>
      </c>
      <c r="AW127">
        <f t="shared" si="1"/>
        <v>1</v>
      </c>
    </row>
    <row r="128" spans="1:50" x14ac:dyDescent="0.25">
      <c r="A128" t="s">
        <v>664</v>
      </c>
      <c r="B128" t="s">
        <v>664</v>
      </c>
      <c r="C128" t="s">
        <v>665</v>
      </c>
      <c r="D128" t="s">
        <v>65</v>
      </c>
      <c r="E128" s="17">
        <v>42493</v>
      </c>
      <c r="F128" t="s">
        <v>76</v>
      </c>
      <c r="H128" t="s">
        <v>32</v>
      </c>
      <c r="J128" t="s">
        <v>68</v>
      </c>
      <c r="M128" t="s">
        <v>78</v>
      </c>
      <c r="O128" t="s">
        <v>70</v>
      </c>
      <c r="Q128" t="s">
        <v>72</v>
      </c>
      <c r="R128" t="s">
        <v>72</v>
      </c>
      <c r="S128" s="18">
        <v>42520</v>
      </c>
      <c r="T128" t="s">
        <v>79</v>
      </c>
      <c r="V128" t="s">
        <v>72</v>
      </c>
      <c r="X128" t="s">
        <v>72</v>
      </c>
      <c r="Y128" t="s">
        <v>72</v>
      </c>
      <c r="Z128" t="s">
        <v>72</v>
      </c>
      <c r="AB128" t="s">
        <v>73</v>
      </c>
      <c r="AC128" t="s">
        <v>72</v>
      </c>
      <c r="AE128" t="s">
        <v>72</v>
      </c>
      <c r="AF128" t="s">
        <v>73</v>
      </c>
      <c r="AG128" t="s">
        <v>74</v>
      </c>
      <c r="AH128" t="s">
        <v>72</v>
      </c>
      <c r="AI128" t="s">
        <v>72</v>
      </c>
      <c r="AJ128" t="s">
        <v>72</v>
      </c>
      <c r="AK128" t="s">
        <v>72</v>
      </c>
      <c r="AM128" t="s">
        <v>72</v>
      </c>
      <c r="AN128" t="s">
        <v>75</v>
      </c>
      <c r="AP128" t="s">
        <v>73</v>
      </c>
      <c r="AR128" t="s">
        <v>72</v>
      </c>
      <c r="AW128">
        <f t="shared" si="1"/>
        <v>27</v>
      </c>
    </row>
    <row r="129" spans="1:50" x14ac:dyDescent="0.25">
      <c r="A129" t="s">
        <v>664</v>
      </c>
      <c r="B129" t="s">
        <v>664</v>
      </c>
      <c r="C129" t="s">
        <v>665</v>
      </c>
      <c r="D129" t="s">
        <v>65</v>
      </c>
      <c r="E129" s="17">
        <v>42564</v>
      </c>
      <c r="F129" t="s">
        <v>76</v>
      </c>
      <c r="H129" t="s">
        <v>32</v>
      </c>
      <c r="J129" t="s">
        <v>68</v>
      </c>
      <c r="M129" t="s">
        <v>123</v>
      </c>
      <c r="O129" t="s">
        <v>70</v>
      </c>
      <c r="Q129" t="s">
        <v>72</v>
      </c>
      <c r="R129" t="s">
        <v>72</v>
      </c>
      <c r="S129" s="18">
        <v>42604</v>
      </c>
      <c r="T129" t="s">
        <v>79</v>
      </c>
      <c r="V129" t="s">
        <v>73</v>
      </c>
      <c r="X129" t="s">
        <v>72</v>
      </c>
      <c r="Y129" t="s">
        <v>72</v>
      </c>
      <c r="Z129" t="s">
        <v>72</v>
      </c>
      <c r="AB129" t="s">
        <v>73</v>
      </c>
      <c r="AC129" t="s">
        <v>72</v>
      </c>
      <c r="AE129" t="s">
        <v>72</v>
      </c>
      <c r="AF129" t="s">
        <v>73</v>
      </c>
      <c r="AG129" t="s">
        <v>74</v>
      </c>
      <c r="AH129" t="s">
        <v>72</v>
      </c>
      <c r="AI129" t="s">
        <v>73</v>
      </c>
      <c r="AJ129" t="s">
        <v>72</v>
      </c>
      <c r="AK129" t="s">
        <v>167</v>
      </c>
      <c r="AL129" t="s">
        <v>237</v>
      </c>
      <c r="AM129" t="s">
        <v>72</v>
      </c>
      <c r="AN129" t="s">
        <v>75</v>
      </c>
      <c r="AP129" t="s">
        <v>94</v>
      </c>
      <c r="AQ129" t="s">
        <v>238</v>
      </c>
      <c r="AR129" t="s">
        <v>72</v>
      </c>
      <c r="AW129">
        <f t="shared" si="1"/>
        <v>40</v>
      </c>
    </row>
    <row r="130" spans="1:50" x14ac:dyDescent="0.25">
      <c r="A130" t="s">
        <v>664</v>
      </c>
      <c r="B130" t="s">
        <v>664</v>
      </c>
      <c r="C130" t="s">
        <v>665</v>
      </c>
      <c r="D130" t="s">
        <v>65</v>
      </c>
      <c r="E130" s="17">
        <v>42143</v>
      </c>
      <c r="F130" t="s">
        <v>76</v>
      </c>
      <c r="H130" t="s">
        <v>32</v>
      </c>
      <c r="J130" t="s">
        <v>68</v>
      </c>
      <c r="M130" t="s">
        <v>123</v>
      </c>
      <c r="O130" t="s">
        <v>70</v>
      </c>
      <c r="Q130" t="s">
        <v>72</v>
      </c>
      <c r="R130" t="s">
        <v>72</v>
      </c>
      <c r="S130" s="18">
        <v>42144</v>
      </c>
      <c r="T130" t="s">
        <v>79</v>
      </c>
      <c r="V130" t="s">
        <v>72</v>
      </c>
      <c r="X130" t="s">
        <v>72</v>
      </c>
      <c r="Y130" t="s">
        <v>72</v>
      </c>
      <c r="Z130" t="s">
        <v>72</v>
      </c>
      <c r="AB130" t="s">
        <v>73</v>
      </c>
      <c r="AC130" t="s">
        <v>72</v>
      </c>
      <c r="AE130" t="s">
        <v>72</v>
      </c>
      <c r="AF130" t="s">
        <v>73</v>
      </c>
      <c r="AG130" t="s">
        <v>74</v>
      </c>
      <c r="AH130" t="s">
        <v>72</v>
      </c>
      <c r="AI130" t="s">
        <v>72</v>
      </c>
      <c r="AJ130" t="s">
        <v>72</v>
      </c>
      <c r="AK130" t="s">
        <v>72</v>
      </c>
      <c r="AM130" t="s">
        <v>72</v>
      </c>
      <c r="AN130" t="s">
        <v>93</v>
      </c>
      <c r="AO130">
        <v>43</v>
      </c>
      <c r="AP130" t="s">
        <v>73</v>
      </c>
      <c r="AR130" t="s">
        <v>72</v>
      </c>
      <c r="AT130" t="s">
        <v>72</v>
      </c>
      <c r="AW130">
        <f t="shared" si="1"/>
        <v>1</v>
      </c>
      <c r="AX130" s="19" t="s">
        <v>239</v>
      </c>
    </row>
    <row r="131" spans="1:50" x14ac:dyDescent="0.25">
      <c r="A131" t="s">
        <v>664</v>
      </c>
      <c r="B131" t="s">
        <v>664</v>
      </c>
      <c r="C131" t="s">
        <v>665</v>
      </c>
      <c r="D131" t="s">
        <v>65</v>
      </c>
      <c r="E131" s="17">
        <v>42096</v>
      </c>
      <c r="F131" t="s">
        <v>76</v>
      </c>
      <c r="H131" t="s">
        <v>32</v>
      </c>
      <c r="J131" t="s">
        <v>68</v>
      </c>
      <c r="M131" t="s">
        <v>78</v>
      </c>
      <c r="O131" t="s">
        <v>70</v>
      </c>
      <c r="Q131" t="s">
        <v>72</v>
      </c>
      <c r="R131" t="s">
        <v>72</v>
      </c>
      <c r="S131" s="17">
        <v>42096</v>
      </c>
      <c r="T131" t="s">
        <v>79</v>
      </c>
      <c r="V131" t="s">
        <v>72</v>
      </c>
      <c r="X131" t="s">
        <v>72</v>
      </c>
      <c r="Y131" t="s">
        <v>72</v>
      </c>
      <c r="Z131" t="s">
        <v>72</v>
      </c>
      <c r="AB131" t="s">
        <v>73</v>
      </c>
      <c r="AC131" t="s">
        <v>72</v>
      </c>
      <c r="AE131" t="s">
        <v>72</v>
      </c>
      <c r="AF131" t="s">
        <v>73</v>
      </c>
      <c r="AG131" t="s">
        <v>74</v>
      </c>
      <c r="AH131" t="s">
        <v>72</v>
      </c>
      <c r="AI131" t="s">
        <v>72</v>
      </c>
      <c r="AJ131" t="s">
        <v>72</v>
      </c>
      <c r="AK131" t="s">
        <v>72</v>
      </c>
      <c r="AM131" t="s">
        <v>72</v>
      </c>
      <c r="AN131" t="s">
        <v>125</v>
      </c>
      <c r="AP131" t="s">
        <v>73</v>
      </c>
      <c r="AR131" t="s">
        <v>72</v>
      </c>
      <c r="AV131" t="s">
        <v>72</v>
      </c>
      <c r="AW131">
        <f t="shared" ref="AW131:AW194" si="2">S131-E131</f>
        <v>0</v>
      </c>
      <c r="AX131" t="s">
        <v>240</v>
      </c>
    </row>
    <row r="132" spans="1:50" x14ac:dyDescent="0.25">
      <c r="A132" t="s">
        <v>664</v>
      </c>
      <c r="B132" t="s">
        <v>664</v>
      </c>
      <c r="C132" t="s">
        <v>665</v>
      </c>
      <c r="D132" t="s">
        <v>65</v>
      </c>
      <c r="E132" s="17">
        <v>42296</v>
      </c>
      <c r="F132" t="s">
        <v>76</v>
      </c>
      <c r="H132" t="s">
        <v>32</v>
      </c>
      <c r="J132" t="s">
        <v>68</v>
      </c>
      <c r="M132" t="s">
        <v>123</v>
      </c>
      <c r="O132" t="s">
        <v>70</v>
      </c>
      <c r="Q132" t="s">
        <v>72</v>
      </c>
      <c r="R132" t="s">
        <v>72</v>
      </c>
      <c r="S132" s="17">
        <v>42304</v>
      </c>
      <c r="T132" t="s">
        <v>79</v>
      </c>
      <c r="V132" t="s">
        <v>72</v>
      </c>
      <c r="X132" t="s">
        <v>72</v>
      </c>
      <c r="Y132" t="s">
        <v>72</v>
      </c>
      <c r="Z132" t="s">
        <v>72</v>
      </c>
      <c r="AB132" t="s">
        <v>72</v>
      </c>
      <c r="AC132" t="s">
        <v>72</v>
      </c>
      <c r="AE132" t="s">
        <v>72</v>
      </c>
      <c r="AF132" t="s">
        <v>73</v>
      </c>
      <c r="AG132" t="s">
        <v>74</v>
      </c>
      <c r="AH132" t="s">
        <v>72</v>
      </c>
      <c r="AI132" t="s">
        <v>73</v>
      </c>
      <c r="AJ132" t="s">
        <v>72</v>
      </c>
      <c r="AK132" t="s">
        <v>72</v>
      </c>
      <c r="AM132" t="s">
        <v>72</v>
      </c>
      <c r="AN132" t="s">
        <v>75</v>
      </c>
      <c r="AP132" t="s">
        <v>73</v>
      </c>
      <c r="AR132" t="s">
        <v>72</v>
      </c>
      <c r="AW132">
        <f t="shared" si="2"/>
        <v>8</v>
      </c>
    </row>
    <row r="133" spans="1:50" x14ac:dyDescent="0.25">
      <c r="A133" t="s">
        <v>664</v>
      </c>
      <c r="B133" t="s">
        <v>664</v>
      </c>
      <c r="C133" t="s">
        <v>665</v>
      </c>
      <c r="D133" t="s">
        <v>65</v>
      </c>
      <c r="E133" s="17">
        <v>42748</v>
      </c>
      <c r="F133" t="s">
        <v>76</v>
      </c>
      <c r="H133" t="s">
        <v>32</v>
      </c>
      <c r="J133" t="s">
        <v>68</v>
      </c>
      <c r="M133" t="s">
        <v>123</v>
      </c>
      <c r="O133" t="s">
        <v>70</v>
      </c>
      <c r="Q133" t="s">
        <v>72</v>
      </c>
      <c r="R133" t="s">
        <v>72</v>
      </c>
      <c r="S133" s="17">
        <v>42752</v>
      </c>
      <c r="T133" t="s">
        <v>79</v>
      </c>
      <c r="V133" t="s">
        <v>72</v>
      </c>
      <c r="X133" t="s">
        <v>72</v>
      </c>
      <c r="Y133" t="s">
        <v>72</v>
      </c>
      <c r="Z133" t="s">
        <v>72</v>
      </c>
      <c r="AB133" t="s">
        <v>73</v>
      </c>
      <c r="AC133" t="s">
        <v>72</v>
      </c>
      <c r="AE133" t="s">
        <v>72</v>
      </c>
      <c r="AF133" t="s">
        <v>73</v>
      </c>
      <c r="AG133" t="s">
        <v>74</v>
      </c>
      <c r="AH133" t="s">
        <v>72</v>
      </c>
      <c r="AI133" t="s">
        <v>73</v>
      </c>
      <c r="AJ133" t="s">
        <v>72</v>
      </c>
      <c r="AK133" t="s">
        <v>72</v>
      </c>
      <c r="AM133" t="s">
        <v>72</v>
      </c>
      <c r="AN133" t="s">
        <v>75</v>
      </c>
      <c r="AP133" t="s">
        <v>73</v>
      </c>
      <c r="AR133" t="s">
        <v>72</v>
      </c>
      <c r="AW133">
        <f t="shared" si="2"/>
        <v>4</v>
      </c>
    </row>
    <row r="134" spans="1:50" ht="12.75" customHeight="1" x14ac:dyDescent="0.25">
      <c r="A134" t="s">
        <v>664</v>
      </c>
      <c r="B134" t="s">
        <v>664</v>
      </c>
      <c r="C134" t="s">
        <v>665</v>
      </c>
      <c r="D134" t="s">
        <v>65</v>
      </c>
      <c r="E134" s="17">
        <v>42699</v>
      </c>
      <c r="F134" t="s">
        <v>76</v>
      </c>
      <c r="H134" t="s">
        <v>32</v>
      </c>
      <c r="J134" t="s">
        <v>68</v>
      </c>
      <c r="M134" t="s">
        <v>66</v>
      </c>
      <c r="N134" t="s">
        <v>241</v>
      </c>
      <c r="O134" t="s">
        <v>70</v>
      </c>
      <c r="Q134" t="s">
        <v>72</v>
      </c>
      <c r="R134" t="s">
        <v>72</v>
      </c>
      <c r="S134" s="17">
        <v>42726</v>
      </c>
      <c r="T134" t="s">
        <v>79</v>
      </c>
      <c r="V134" t="s">
        <v>73</v>
      </c>
      <c r="X134" t="s">
        <v>72</v>
      </c>
      <c r="Y134" t="s">
        <v>73</v>
      </c>
      <c r="Z134" t="s">
        <v>72</v>
      </c>
      <c r="AB134" t="s">
        <v>72</v>
      </c>
      <c r="AC134" t="s">
        <v>72</v>
      </c>
      <c r="AF134" t="s">
        <v>73</v>
      </c>
      <c r="AG134" t="s">
        <v>74</v>
      </c>
      <c r="AH134" t="s">
        <v>72</v>
      </c>
      <c r="AI134" t="s">
        <v>73</v>
      </c>
      <c r="AJ134" t="s">
        <v>72</v>
      </c>
      <c r="AK134" t="s">
        <v>167</v>
      </c>
      <c r="AL134" t="s">
        <v>242</v>
      </c>
      <c r="AM134" t="s">
        <v>72</v>
      </c>
      <c r="AN134" t="s">
        <v>75</v>
      </c>
      <c r="AP134" t="s">
        <v>73</v>
      </c>
      <c r="AR134" t="s">
        <v>72</v>
      </c>
      <c r="AW134">
        <f t="shared" si="2"/>
        <v>27</v>
      </c>
    </row>
    <row r="135" spans="1:50" ht="12.75" customHeight="1" x14ac:dyDescent="0.25">
      <c r="A135" t="s">
        <v>664</v>
      </c>
      <c r="B135" t="s">
        <v>664</v>
      </c>
      <c r="C135" t="s">
        <v>665</v>
      </c>
      <c r="D135" t="s">
        <v>65</v>
      </c>
      <c r="E135" s="17">
        <v>42740</v>
      </c>
      <c r="F135" t="s">
        <v>76</v>
      </c>
      <c r="H135" t="s">
        <v>32</v>
      </c>
      <c r="J135" t="s">
        <v>68</v>
      </c>
      <c r="M135" t="s">
        <v>66</v>
      </c>
      <c r="N135" t="s">
        <v>243</v>
      </c>
      <c r="O135" t="s">
        <v>70</v>
      </c>
      <c r="Q135" t="s">
        <v>72</v>
      </c>
      <c r="R135" t="s">
        <v>72</v>
      </c>
      <c r="S135" s="17">
        <v>42746</v>
      </c>
      <c r="T135" t="s">
        <v>79</v>
      </c>
      <c r="V135" t="s">
        <v>72</v>
      </c>
      <c r="X135" t="s">
        <v>72</v>
      </c>
      <c r="Y135" t="s">
        <v>73</v>
      </c>
      <c r="Z135" t="s">
        <v>72</v>
      </c>
      <c r="AB135" t="s">
        <v>73</v>
      </c>
      <c r="AE135" t="s">
        <v>72</v>
      </c>
      <c r="AF135" t="s">
        <v>73</v>
      </c>
      <c r="AG135" t="s">
        <v>74</v>
      </c>
      <c r="AH135" t="s">
        <v>72</v>
      </c>
      <c r="AI135" t="s">
        <v>73</v>
      </c>
      <c r="AJ135" t="s">
        <v>72</v>
      </c>
      <c r="AK135" t="s">
        <v>167</v>
      </c>
      <c r="AL135" t="s">
        <v>244</v>
      </c>
      <c r="AM135" t="s">
        <v>72</v>
      </c>
      <c r="AN135" t="s">
        <v>75</v>
      </c>
      <c r="AP135" t="s">
        <v>73</v>
      </c>
      <c r="AR135" t="s">
        <v>72</v>
      </c>
      <c r="AW135">
        <f t="shared" si="2"/>
        <v>6</v>
      </c>
    </row>
    <row r="136" spans="1:50" ht="12.75" customHeight="1" x14ac:dyDescent="0.25">
      <c r="A136" t="s">
        <v>664</v>
      </c>
      <c r="B136" t="s">
        <v>664</v>
      </c>
      <c r="C136" t="s">
        <v>665</v>
      </c>
      <c r="D136" t="s">
        <v>65</v>
      </c>
      <c r="E136" s="17">
        <v>42366</v>
      </c>
      <c r="F136" t="s">
        <v>86</v>
      </c>
      <c r="H136" t="s">
        <v>32</v>
      </c>
      <c r="J136" t="s">
        <v>115</v>
      </c>
      <c r="L136" t="s">
        <v>72</v>
      </c>
      <c r="M136" t="s">
        <v>78</v>
      </c>
      <c r="O136" t="s">
        <v>70</v>
      </c>
      <c r="Q136" t="s">
        <v>73</v>
      </c>
      <c r="R136" t="s">
        <v>72</v>
      </c>
      <c r="S136" s="17">
        <v>42366</v>
      </c>
      <c r="T136" t="s">
        <v>137</v>
      </c>
      <c r="U136" t="s">
        <v>72</v>
      </c>
      <c r="V136" t="s">
        <v>82</v>
      </c>
      <c r="W136" t="s">
        <v>246</v>
      </c>
      <c r="X136" t="s">
        <v>72</v>
      </c>
      <c r="Y136" t="s">
        <v>72</v>
      </c>
      <c r="Z136" t="s">
        <v>72</v>
      </c>
      <c r="AB136" t="s">
        <v>73</v>
      </c>
      <c r="AC136" t="s">
        <v>72</v>
      </c>
      <c r="AE136" t="s">
        <v>72</v>
      </c>
      <c r="AF136" t="s">
        <v>73</v>
      </c>
      <c r="AG136" t="s">
        <v>74</v>
      </c>
      <c r="AH136" t="s">
        <v>72</v>
      </c>
      <c r="AI136" t="s">
        <v>72</v>
      </c>
      <c r="AJ136" t="s">
        <v>72</v>
      </c>
      <c r="AK136" t="s">
        <v>72</v>
      </c>
      <c r="AM136" t="s">
        <v>72</v>
      </c>
      <c r="AN136" t="s">
        <v>75</v>
      </c>
      <c r="AP136" t="s">
        <v>73</v>
      </c>
      <c r="AR136" t="s">
        <v>72</v>
      </c>
      <c r="AS136" t="s">
        <v>193</v>
      </c>
      <c r="AW136">
        <f t="shared" si="2"/>
        <v>0</v>
      </c>
      <c r="AX136" t="s">
        <v>247</v>
      </c>
    </row>
    <row r="137" spans="1:50" ht="12.75" customHeight="1" x14ac:dyDescent="0.25">
      <c r="A137" t="s">
        <v>664</v>
      </c>
      <c r="B137" t="s">
        <v>664</v>
      </c>
      <c r="C137" t="s">
        <v>665</v>
      </c>
      <c r="D137" t="s">
        <v>65</v>
      </c>
      <c r="E137" s="17">
        <v>42800</v>
      </c>
      <c r="F137" t="s">
        <v>76</v>
      </c>
      <c r="H137" t="s">
        <v>32</v>
      </c>
      <c r="J137" t="s">
        <v>68</v>
      </c>
      <c r="M137" t="s">
        <v>66</v>
      </c>
      <c r="N137" t="s">
        <v>248</v>
      </c>
      <c r="O137" t="s">
        <v>70</v>
      </c>
      <c r="Q137" t="s">
        <v>72</v>
      </c>
      <c r="R137" t="s">
        <v>72</v>
      </c>
      <c r="S137" s="17">
        <v>42801</v>
      </c>
      <c r="T137" t="s">
        <v>79</v>
      </c>
      <c r="V137" t="s">
        <v>73</v>
      </c>
      <c r="X137" t="s">
        <v>72</v>
      </c>
      <c r="Y137" t="s">
        <v>72</v>
      </c>
      <c r="Z137" t="s">
        <v>72</v>
      </c>
      <c r="AB137" t="s">
        <v>73</v>
      </c>
      <c r="AC137" t="s">
        <v>73</v>
      </c>
      <c r="AE137" t="s">
        <v>72</v>
      </c>
      <c r="AF137" t="s">
        <v>73</v>
      </c>
      <c r="AG137" t="s">
        <v>74</v>
      </c>
      <c r="AH137" t="s">
        <v>72</v>
      </c>
      <c r="AI137" t="s">
        <v>73</v>
      </c>
      <c r="AJ137" t="s">
        <v>72</v>
      </c>
      <c r="AK137" t="s">
        <v>167</v>
      </c>
      <c r="AL137" t="s">
        <v>249</v>
      </c>
      <c r="AM137" t="s">
        <v>72</v>
      </c>
      <c r="AN137" t="s">
        <v>75</v>
      </c>
      <c r="AP137" t="s">
        <v>73</v>
      </c>
      <c r="AR137" t="s">
        <v>72</v>
      </c>
      <c r="AW137">
        <f t="shared" si="2"/>
        <v>1</v>
      </c>
    </row>
    <row r="138" spans="1:50" ht="12.75" customHeight="1" x14ac:dyDescent="0.25">
      <c r="A138" t="s">
        <v>664</v>
      </c>
      <c r="B138" t="s">
        <v>664</v>
      </c>
      <c r="C138" t="s">
        <v>665</v>
      </c>
      <c r="D138" t="s">
        <v>65</v>
      </c>
      <c r="E138" s="17">
        <v>42685</v>
      </c>
      <c r="F138" t="s">
        <v>76</v>
      </c>
      <c r="H138" t="s">
        <v>32</v>
      </c>
      <c r="J138" t="s">
        <v>115</v>
      </c>
      <c r="L138" t="s">
        <v>72</v>
      </c>
      <c r="M138" t="s">
        <v>78</v>
      </c>
      <c r="O138" t="s">
        <v>70</v>
      </c>
      <c r="Q138" t="s">
        <v>72</v>
      </c>
      <c r="R138" t="s">
        <v>72</v>
      </c>
      <c r="S138" s="17">
        <v>42689</v>
      </c>
      <c r="T138" t="s">
        <v>137</v>
      </c>
      <c r="U138" t="s">
        <v>72</v>
      </c>
      <c r="V138" t="s">
        <v>72</v>
      </c>
      <c r="X138" t="s">
        <v>72</v>
      </c>
      <c r="Y138" t="s">
        <v>72</v>
      </c>
      <c r="Z138" t="s">
        <v>72</v>
      </c>
      <c r="AB138" t="s">
        <v>73</v>
      </c>
      <c r="AC138" t="s">
        <v>72</v>
      </c>
      <c r="AE138" t="s">
        <v>72</v>
      </c>
      <c r="AF138" t="s">
        <v>73</v>
      </c>
      <c r="AG138" t="s">
        <v>74</v>
      </c>
      <c r="AH138" t="s">
        <v>72</v>
      </c>
      <c r="AI138" t="s">
        <v>73</v>
      </c>
      <c r="AJ138" t="s">
        <v>72</v>
      </c>
      <c r="AK138" t="s">
        <v>72</v>
      </c>
      <c r="AM138" t="s">
        <v>72</v>
      </c>
      <c r="AN138" t="s">
        <v>75</v>
      </c>
      <c r="AP138" t="s">
        <v>73</v>
      </c>
      <c r="AR138" t="s">
        <v>72</v>
      </c>
      <c r="AW138">
        <f t="shared" si="2"/>
        <v>4</v>
      </c>
    </row>
    <row r="139" spans="1:50" ht="12.75" customHeight="1" x14ac:dyDescent="0.25">
      <c r="A139" t="s">
        <v>664</v>
      </c>
      <c r="B139" t="s">
        <v>664</v>
      </c>
      <c r="C139" t="s">
        <v>665</v>
      </c>
      <c r="D139" t="s">
        <v>65</v>
      </c>
      <c r="E139" s="17">
        <v>42402</v>
      </c>
      <c r="F139" t="s">
        <v>86</v>
      </c>
      <c r="H139" t="s">
        <v>32</v>
      </c>
      <c r="J139" t="s">
        <v>68</v>
      </c>
      <c r="M139" t="s">
        <v>123</v>
      </c>
      <c r="O139" t="s">
        <v>70</v>
      </c>
      <c r="Q139" t="s">
        <v>73</v>
      </c>
      <c r="R139" t="s">
        <v>72</v>
      </c>
      <c r="S139" s="17">
        <v>42402</v>
      </c>
      <c r="T139" t="s">
        <v>79</v>
      </c>
      <c r="V139" t="s">
        <v>82</v>
      </c>
      <c r="W139" t="s">
        <v>251</v>
      </c>
      <c r="X139" t="s">
        <v>72</v>
      </c>
      <c r="Y139" t="s">
        <v>72</v>
      </c>
      <c r="Z139" t="s">
        <v>72</v>
      </c>
      <c r="AB139" t="s">
        <v>73</v>
      </c>
      <c r="AC139" t="s">
        <v>72</v>
      </c>
      <c r="AE139" t="s">
        <v>72</v>
      </c>
      <c r="AF139" t="s">
        <v>73</v>
      </c>
      <c r="AG139" t="s">
        <v>74</v>
      </c>
      <c r="AH139" t="s">
        <v>72</v>
      </c>
      <c r="AI139" t="s">
        <v>72</v>
      </c>
      <c r="AJ139" t="s">
        <v>72</v>
      </c>
      <c r="AK139" t="s">
        <v>72</v>
      </c>
      <c r="AM139" t="s">
        <v>72</v>
      </c>
      <c r="AN139" t="s">
        <v>75</v>
      </c>
      <c r="AP139" t="s">
        <v>73</v>
      </c>
      <c r="AR139" t="s">
        <v>72</v>
      </c>
      <c r="AW139">
        <f t="shared" si="2"/>
        <v>0</v>
      </c>
    </row>
    <row r="140" spans="1:50" ht="12.75" customHeight="1" x14ac:dyDescent="0.25">
      <c r="A140" t="s">
        <v>664</v>
      </c>
      <c r="B140" t="s">
        <v>664</v>
      </c>
      <c r="C140" t="s">
        <v>665</v>
      </c>
      <c r="D140" t="s">
        <v>65</v>
      </c>
      <c r="E140" s="17">
        <v>42402</v>
      </c>
      <c r="F140" t="s">
        <v>86</v>
      </c>
      <c r="H140" t="s">
        <v>32</v>
      </c>
      <c r="J140" t="s">
        <v>68</v>
      </c>
      <c r="M140" t="s">
        <v>78</v>
      </c>
      <c r="O140" t="s">
        <v>70</v>
      </c>
      <c r="Q140" t="s">
        <v>73</v>
      </c>
      <c r="R140" t="s">
        <v>72</v>
      </c>
      <c r="S140" s="17">
        <v>42402</v>
      </c>
      <c r="T140" t="s">
        <v>79</v>
      </c>
      <c r="V140" t="s">
        <v>82</v>
      </c>
      <c r="W140" t="s">
        <v>252</v>
      </c>
      <c r="X140" t="s">
        <v>72</v>
      </c>
      <c r="Y140" t="s">
        <v>72</v>
      </c>
      <c r="Z140" t="s">
        <v>72</v>
      </c>
      <c r="AB140" t="s">
        <v>73</v>
      </c>
      <c r="AC140" t="s">
        <v>72</v>
      </c>
      <c r="AE140" t="s">
        <v>72</v>
      </c>
      <c r="AG140" t="s">
        <v>74</v>
      </c>
      <c r="AH140" t="s">
        <v>72</v>
      </c>
      <c r="AI140" t="s">
        <v>72</v>
      </c>
      <c r="AJ140" t="s">
        <v>72</v>
      </c>
      <c r="AK140" t="s">
        <v>72</v>
      </c>
      <c r="AM140" t="s">
        <v>72</v>
      </c>
      <c r="AN140" t="s">
        <v>75</v>
      </c>
      <c r="AP140" t="s">
        <v>73</v>
      </c>
      <c r="AR140" t="s">
        <v>72</v>
      </c>
      <c r="AW140">
        <f t="shared" si="2"/>
        <v>0</v>
      </c>
    </row>
    <row r="141" spans="1:50" ht="12.75" customHeight="1" x14ac:dyDescent="0.25">
      <c r="A141" t="s">
        <v>664</v>
      </c>
      <c r="B141" t="s">
        <v>664</v>
      </c>
      <c r="C141" t="s">
        <v>665</v>
      </c>
      <c r="D141" t="s">
        <v>65</v>
      </c>
      <c r="E141" s="17">
        <v>42480</v>
      </c>
      <c r="F141" t="s">
        <v>86</v>
      </c>
      <c r="H141" t="s">
        <v>32</v>
      </c>
      <c r="J141" t="s">
        <v>68</v>
      </c>
      <c r="M141" t="s">
        <v>123</v>
      </c>
      <c r="O141" t="s">
        <v>70</v>
      </c>
      <c r="Q141" t="s">
        <v>73</v>
      </c>
      <c r="R141" t="s">
        <v>72</v>
      </c>
      <c r="S141" s="17">
        <v>42480</v>
      </c>
      <c r="T141" t="s">
        <v>79</v>
      </c>
      <c r="V141" t="s">
        <v>82</v>
      </c>
      <c r="W141" t="s">
        <v>253</v>
      </c>
      <c r="X141" t="s">
        <v>72</v>
      </c>
      <c r="Y141" t="s">
        <v>72</v>
      </c>
      <c r="Z141" t="s">
        <v>72</v>
      </c>
      <c r="AB141" t="s">
        <v>73</v>
      </c>
      <c r="AC141" t="s">
        <v>72</v>
      </c>
      <c r="AG141" t="s">
        <v>74</v>
      </c>
      <c r="AH141" t="s">
        <v>72</v>
      </c>
      <c r="AI141" t="s">
        <v>72</v>
      </c>
      <c r="AJ141" t="s">
        <v>72</v>
      </c>
      <c r="AK141" t="s">
        <v>72</v>
      </c>
      <c r="AM141" t="s">
        <v>72</v>
      </c>
      <c r="AN141" t="s">
        <v>93</v>
      </c>
      <c r="AO141">
        <v>42</v>
      </c>
      <c r="AP141" t="s">
        <v>73</v>
      </c>
      <c r="AR141" t="s">
        <v>72</v>
      </c>
      <c r="AT141" t="s">
        <v>72</v>
      </c>
      <c r="AW141">
        <f t="shared" si="2"/>
        <v>0</v>
      </c>
    </row>
    <row r="142" spans="1:50" ht="12.75" customHeight="1" x14ac:dyDescent="0.25">
      <c r="A142" t="s">
        <v>664</v>
      </c>
      <c r="B142" t="s">
        <v>664</v>
      </c>
      <c r="C142" t="s">
        <v>665</v>
      </c>
      <c r="D142" t="s">
        <v>65</v>
      </c>
      <c r="E142" s="17">
        <v>42621</v>
      </c>
      <c r="F142" t="s">
        <v>76</v>
      </c>
      <c r="H142" t="s">
        <v>32</v>
      </c>
      <c r="J142" t="s">
        <v>115</v>
      </c>
      <c r="L142" t="s">
        <v>72</v>
      </c>
      <c r="M142" t="s">
        <v>78</v>
      </c>
      <c r="O142" t="s">
        <v>70</v>
      </c>
      <c r="Q142" t="s">
        <v>73</v>
      </c>
      <c r="R142" t="s">
        <v>72</v>
      </c>
      <c r="S142" s="17">
        <v>42622</v>
      </c>
      <c r="T142" t="s">
        <v>79</v>
      </c>
      <c r="V142" t="s">
        <v>72</v>
      </c>
      <c r="X142" t="s">
        <v>72</v>
      </c>
      <c r="Y142" t="s">
        <v>72</v>
      </c>
      <c r="Z142" t="s">
        <v>72</v>
      </c>
      <c r="AB142" t="s">
        <v>73</v>
      </c>
      <c r="AC142" t="s">
        <v>72</v>
      </c>
      <c r="AE142" t="s">
        <v>72</v>
      </c>
      <c r="AF142" t="s">
        <v>73</v>
      </c>
      <c r="AG142" t="s">
        <v>74</v>
      </c>
      <c r="AH142" t="s">
        <v>72</v>
      </c>
      <c r="AI142" t="s">
        <v>73</v>
      </c>
      <c r="AJ142" t="s">
        <v>72</v>
      </c>
      <c r="AK142" t="s">
        <v>72</v>
      </c>
      <c r="AM142" t="s">
        <v>72</v>
      </c>
      <c r="AN142" t="s">
        <v>93</v>
      </c>
      <c r="AO142">
        <v>58</v>
      </c>
      <c r="AP142" t="s">
        <v>73</v>
      </c>
      <c r="AR142" t="s">
        <v>72</v>
      </c>
      <c r="AW142">
        <f t="shared" si="2"/>
        <v>1</v>
      </c>
      <c r="AX142" t="s">
        <v>255</v>
      </c>
    </row>
    <row r="143" spans="1:50" ht="12.75" customHeight="1" x14ac:dyDescent="0.25">
      <c r="A143" t="s">
        <v>664</v>
      </c>
      <c r="B143" t="s">
        <v>664</v>
      </c>
      <c r="C143" t="s">
        <v>665</v>
      </c>
      <c r="D143" t="s">
        <v>65</v>
      </c>
      <c r="E143" s="17">
        <v>42648</v>
      </c>
      <c r="F143" t="s">
        <v>86</v>
      </c>
      <c r="H143" t="s">
        <v>32</v>
      </c>
      <c r="J143" t="s">
        <v>68</v>
      </c>
      <c r="M143" t="s">
        <v>78</v>
      </c>
      <c r="O143" t="s">
        <v>70</v>
      </c>
      <c r="Q143" t="s">
        <v>73</v>
      </c>
      <c r="R143" t="s">
        <v>72</v>
      </c>
      <c r="S143" s="17">
        <v>42648</v>
      </c>
      <c r="T143" t="s">
        <v>79</v>
      </c>
      <c r="V143" t="s">
        <v>82</v>
      </c>
      <c r="W143" t="s">
        <v>253</v>
      </c>
      <c r="X143" t="s">
        <v>72</v>
      </c>
      <c r="Y143" t="s">
        <v>72</v>
      </c>
      <c r="Z143" t="s">
        <v>72</v>
      </c>
      <c r="AB143" t="s">
        <v>73</v>
      </c>
      <c r="AC143" t="s">
        <v>72</v>
      </c>
      <c r="AE143" t="s">
        <v>72</v>
      </c>
      <c r="AF143" t="s">
        <v>73</v>
      </c>
      <c r="AG143" t="s">
        <v>74</v>
      </c>
      <c r="AH143" t="s">
        <v>72</v>
      </c>
      <c r="AI143" t="s">
        <v>73</v>
      </c>
      <c r="AJ143" t="s">
        <v>72</v>
      </c>
      <c r="AK143" t="s">
        <v>72</v>
      </c>
      <c r="AM143" t="s">
        <v>72</v>
      </c>
      <c r="AN143" t="s">
        <v>75</v>
      </c>
      <c r="AP143" t="s">
        <v>73</v>
      </c>
      <c r="AR143" t="s">
        <v>72</v>
      </c>
      <c r="AW143">
        <f t="shared" si="2"/>
        <v>0</v>
      </c>
    </row>
    <row r="144" spans="1:50" x14ac:dyDescent="0.25">
      <c r="A144" t="s">
        <v>664</v>
      </c>
      <c r="B144" t="s">
        <v>664</v>
      </c>
      <c r="C144" t="s">
        <v>665</v>
      </c>
      <c r="D144" t="s">
        <v>65</v>
      </c>
      <c r="E144" s="17">
        <v>42685</v>
      </c>
      <c r="F144" t="s">
        <v>76</v>
      </c>
      <c r="H144" t="s">
        <v>32</v>
      </c>
      <c r="J144" t="s">
        <v>115</v>
      </c>
      <c r="L144" t="s">
        <v>72</v>
      </c>
      <c r="M144" t="s">
        <v>78</v>
      </c>
      <c r="O144" t="s">
        <v>70</v>
      </c>
      <c r="Q144" t="s">
        <v>72</v>
      </c>
      <c r="R144" t="s">
        <v>72</v>
      </c>
      <c r="S144" s="17">
        <v>42689</v>
      </c>
      <c r="T144" t="s">
        <v>137</v>
      </c>
      <c r="U144" t="s">
        <v>72</v>
      </c>
      <c r="V144" t="s">
        <v>72</v>
      </c>
      <c r="X144" t="s">
        <v>72</v>
      </c>
      <c r="Y144" t="s">
        <v>72</v>
      </c>
      <c r="Z144" t="s">
        <v>72</v>
      </c>
      <c r="AB144" t="s">
        <v>73</v>
      </c>
      <c r="AC144" t="s">
        <v>72</v>
      </c>
      <c r="AE144" t="s">
        <v>72</v>
      </c>
      <c r="AF144" t="s">
        <v>73</v>
      </c>
      <c r="AG144" t="s">
        <v>74</v>
      </c>
      <c r="AH144" t="s">
        <v>72</v>
      </c>
      <c r="AI144" t="s">
        <v>73</v>
      </c>
      <c r="AJ144" t="s">
        <v>72</v>
      </c>
      <c r="AK144" t="s">
        <v>72</v>
      </c>
      <c r="AM144" t="s">
        <v>72</v>
      </c>
      <c r="AN144" t="s">
        <v>75</v>
      </c>
      <c r="AP144" t="s">
        <v>73</v>
      </c>
      <c r="AR144" t="s">
        <v>72</v>
      </c>
      <c r="AW144">
        <f t="shared" si="2"/>
        <v>4</v>
      </c>
    </row>
    <row r="145" spans="1:50" x14ac:dyDescent="0.25">
      <c r="A145" t="s">
        <v>664</v>
      </c>
      <c r="B145" t="s">
        <v>664</v>
      </c>
      <c r="C145" t="s">
        <v>665</v>
      </c>
      <c r="D145" t="s">
        <v>65</v>
      </c>
      <c r="E145" s="17">
        <v>42368</v>
      </c>
      <c r="F145" t="s">
        <v>76</v>
      </c>
      <c r="H145" t="s">
        <v>32</v>
      </c>
      <c r="J145" t="s">
        <v>68</v>
      </c>
      <c r="M145" t="s">
        <v>123</v>
      </c>
      <c r="O145" t="s">
        <v>70</v>
      </c>
      <c r="Q145" t="s">
        <v>72</v>
      </c>
      <c r="R145" t="s">
        <v>72</v>
      </c>
      <c r="S145" s="17">
        <v>42368</v>
      </c>
      <c r="T145" t="s">
        <v>79</v>
      </c>
      <c r="V145" t="s">
        <v>73</v>
      </c>
      <c r="X145" t="s">
        <v>72</v>
      </c>
      <c r="Y145" t="s">
        <v>72</v>
      </c>
      <c r="Z145" t="s">
        <v>72</v>
      </c>
      <c r="AB145" t="s">
        <v>73</v>
      </c>
      <c r="AC145" t="s">
        <v>72</v>
      </c>
      <c r="AE145" t="s">
        <v>72</v>
      </c>
      <c r="AF145" t="s">
        <v>73</v>
      </c>
      <c r="AG145" t="s">
        <v>74</v>
      </c>
      <c r="AH145" t="s">
        <v>72</v>
      </c>
      <c r="AI145" t="s">
        <v>72</v>
      </c>
      <c r="AJ145" t="s">
        <v>72</v>
      </c>
      <c r="AK145" t="s">
        <v>72</v>
      </c>
      <c r="AM145" t="s">
        <v>72</v>
      </c>
      <c r="AN145" t="s">
        <v>75</v>
      </c>
      <c r="AP145" t="s">
        <v>73</v>
      </c>
      <c r="AR145" t="s">
        <v>72</v>
      </c>
      <c r="AW145">
        <f t="shared" si="2"/>
        <v>0</v>
      </c>
      <c r="AX145">
        <v>42368</v>
      </c>
    </row>
    <row r="146" spans="1:50" x14ac:dyDescent="0.25">
      <c r="A146" t="s">
        <v>664</v>
      </c>
      <c r="B146" t="s">
        <v>664</v>
      </c>
      <c r="C146" t="s">
        <v>665</v>
      </c>
      <c r="D146" t="s">
        <v>65</v>
      </c>
      <c r="E146" s="17">
        <v>42734</v>
      </c>
      <c r="F146" t="s">
        <v>66</v>
      </c>
      <c r="G146" t="s">
        <v>257</v>
      </c>
      <c r="H146" t="s">
        <v>32</v>
      </c>
      <c r="J146" t="s">
        <v>68</v>
      </c>
      <c r="M146" t="s">
        <v>78</v>
      </c>
      <c r="O146" t="s">
        <v>70</v>
      </c>
      <c r="Q146" t="s">
        <v>73</v>
      </c>
      <c r="R146" t="s">
        <v>72</v>
      </c>
      <c r="S146" s="17">
        <v>42734</v>
      </c>
      <c r="T146" t="s">
        <v>79</v>
      </c>
      <c r="V146" t="s">
        <v>72</v>
      </c>
      <c r="X146" t="s">
        <v>72</v>
      </c>
      <c r="Y146" t="s">
        <v>72</v>
      </c>
      <c r="Z146" t="s">
        <v>72</v>
      </c>
      <c r="AB146" t="s">
        <v>73</v>
      </c>
      <c r="AC146" t="s">
        <v>72</v>
      </c>
      <c r="AE146" t="s">
        <v>72</v>
      </c>
      <c r="AF146" t="s">
        <v>73</v>
      </c>
      <c r="AG146" t="s">
        <v>74</v>
      </c>
      <c r="AH146" t="s">
        <v>72</v>
      </c>
      <c r="AI146" t="s">
        <v>73</v>
      </c>
      <c r="AJ146" t="s">
        <v>72</v>
      </c>
      <c r="AK146" t="s">
        <v>72</v>
      </c>
      <c r="AM146" t="s">
        <v>72</v>
      </c>
      <c r="AN146" t="s">
        <v>75</v>
      </c>
      <c r="AP146" t="s">
        <v>73</v>
      </c>
      <c r="AR146" t="s">
        <v>72</v>
      </c>
      <c r="AW146">
        <f t="shared" si="2"/>
        <v>0</v>
      </c>
    </row>
    <row r="147" spans="1:50" x14ac:dyDescent="0.25">
      <c r="A147" t="s">
        <v>664</v>
      </c>
      <c r="B147" t="s">
        <v>664</v>
      </c>
      <c r="C147" t="s">
        <v>665</v>
      </c>
      <c r="D147" t="s">
        <v>65</v>
      </c>
      <c r="E147" s="17">
        <v>42384</v>
      </c>
      <c r="F147" t="s">
        <v>86</v>
      </c>
      <c r="H147" t="s">
        <v>32</v>
      </c>
      <c r="J147" t="s">
        <v>115</v>
      </c>
      <c r="L147" t="s">
        <v>72</v>
      </c>
      <c r="M147" t="s">
        <v>78</v>
      </c>
      <c r="O147" t="s">
        <v>107</v>
      </c>
      <c r="R147" t="s">
        <v>72</v>
      </c>
      <c r="S147" s="17">
        <v>42387</v>
      </c>
      <c r="T147" t="s">
        <v>137</v>
      </c>
      <c r="U147" t="s">
        <v>72</v>
      </c>
      <c r="V147" t="s">
        <v>72</v>
      </c>
      <c r="X147" t="s">
        <v>72</v>
      </c>
      <c r="Y147" t="s">
        <v>72</v>
      </c>
      <c r="Z147" t="s">
        <v>72</v>
      </c>
      <c r="AB147" t="s">
        <v>72</v>
      </c>
      <c r="AC147" t="s">
        <v>72</v>
      </c>
      <c r="AD147" t="s">
        <v>72</v>
      </c>
      <c r="AE147" t="s">
        <v>72</v>
      </c>
      <c r="AF147" t="s">
        <v>72</v>
      </c>
      <c r="AG147" t="s">
        <v>74</v>
      </c>
      <c r="AH147" t="s">
        <v>72</v>
      </c>
      <c r="AI147" t="s">
        <v>72</v>
      </c>
      <c r="AJ147" t="s">
        <v>72</v>
      </c>
      <c r="AK147" t="s">
        <v>72</v>
      </c>
      <c r="AM147" t="s">
        <v>72</v>
      </c>
      <c r="AN147" t="s">
        <v>93</v>
      </c>
      <c r="AO147">
        <v>2</v>
      </c>
      <c r="AP147" t="s">
        <v>73</v>
      </c>
      <c r="AR147" t="s">
        <v>72</v>
      </c>
      <c r="AW147">
        <f t="shared" si="2"/>
        <v>3</v>
      </c>
      <c r="AX147" t="s">
        <v>259</v>
      </c>
    </row>
    <row r="148" spans="1:50" x14ac:dyDescent="0.25">
      <c r="A148" t="s">
        <v>664</v>
      </c>
      <c r="B148" t="s">
        <v>664</v>
      </c>
      <c r="C148" t="s">
        <v>665</v>
      </c>
      <c r="D148" t="s">
        <v>65</v>
      </c>
      <c r="E148" s="17">
        <v>42439</v>
      </c>
      <c r="F148" t="s">
        <v>76</v>
      </c>
      <c r="H148" t="s">
        <v>32</v>
      </c>
      <c r="J148" t="s">
        <v>68</v>
      </c>
      <c r="M148" t="s">
        <v>69</v>
      </c>
      <c r="O148" t="s">
        <v>70</v>
      </c>
      <c r="Q148" t="s">
        <v>72</v>
      </c>
      <c r="R148" t="s">
        <v>72</v>
      </c>
      <c r="S148" s="17">
        <v>42439</v>
      </c>
      <c r="T148" t="s">
        <v>79</v>
      </c>
      <c r="V148" t="s">
        <v>72</v>
      </c>
      <c r="X148" t="s">
        <v>72</v>
      </c>
      <c r="Y148" t="s">
        <v>72</v>
      </c>
      <c r="Z148" t="s">
        <v>72</v>
      </c>
      <c r="AB148" t="s">
        <v>73</v>
      </c>
      <c r="AC148" t="s">
        <v>72</v>
      </c>
      <c r="AE148" t="s">
        <v>72</v>
      </c>
      <c r="AF148" t="s">
        <v>72</v>
      </c>
      <c r="AG148" t="s">
        <v>74</v>
      </c>
      <c r="AH148" t="s">
        <v>72</v>
      </c>
      <c r="AI148" t="s">
        <v>72</v>
      </c>
      <c r="AJ148" t="s">
        <v>72</v>
      </c>
      <c r="AK148" t="s">
        <v>72</v>
      </c>
      <c r="AM148" t="s">
        <v>72</v>
      </c>
      <c r="AN148" t="s">
        <v>75</v>
      </c>
      <c r="AR148" t="s">
        <v>73</v>
      </c>
      <c r="AS148" t="s">
        <v>133</v>
      </c>
      <c r="AT148" t="s">
        <v>73</v>
      </c>
      <c r="AU148">
        <v>3</v>
      </c>
      <c r="AW148">
        <f t="shared" si="2"/>
        <v>0</v>
      </c>
      <c r="AX148" t="s">
        <v>260</v>
      </c>
    </row>
    <row r="149" spans="1:50" x14ac:dyDescent="0.25">
      <c r="A149" t="s">
        <v>664</v>
      </c>
      <c r="B149" t="s">
        <v>664</v>
      </c>
      <c r="C149" t="s">
        <v>665</v>
      </c>
      <c r="D149" t="s">
        <v>65</v>
      </c>
      <c r="E149" s="18">
        <v>42150</v>
      </c>
      <c r="F149" t="s">
        <v>86</v>
      </c>
      <c r="H149" t="s">
        <v>32</v>
      </c>
      <c r="J149" t="s">
        <v>68</v>
      </c>
      <c r="M149" t="s">
        <v>123</v>
      </c>
      <c r="O149" t="s">
        <v>70</v>
      </c>
      <c r="Q149" t="s">
        <v>72</v>
      </c>
      <c r="R149" t="s">
        <v>72</v>
      </c>
      <c r="S149" s="17">
        <v>42151</v>
      </c>
      <c r="T149" t="s">
        <v>79</v>
      </c>
      <c r="V149" t="s">
        <v>73</v>
      </c>
      <c r="X149" t="s">
        <v>72</v>
      </c>
      <c r="Y149" t="s">
        <v>72</v>
      </c>
      <c r="Z149" t="s">
        <v>72</v>
      </c>
      <c r="AB149" t="s">
        <v>73</v>
      </c>
      <c r="AC149" t="s">
        <v>73</v>
      </c>
      <c r="AE149" t="s">
        <v>72</v>
      </c>
      <c r="AF149" t="s">
        <v>72</v>
      </c>
      <c r="AG149" t="s">
        <v>74</v>
      </c>
      <c r="AH149" t="s">
        <v>72</v>
      </c>
      <c r="AI149" t="s">
        <v>72</v>
      </c>
      <c r="AJ149" t="s">
        <v>72</v>
      </c>
      <c r="AK149" t="s">
        <v>72</v>
      </c>
      <c r="AM149" t="s">
        <v>72</v>
      </c>
      <c r="AN149" t="s">
        <v>75</v>
      </c>
      <c r="AR149" t="s">
        <v>72</v>
      </c>
      <c r="AW149">
        <f t="shared" si="2"/>
        <v>1</v>
      </c>
      <c r="AX149" t="s">
        <v>261</v>
      </c>
    </row>
    <row r="150" spans="1:50" x14ac:dyDescent="0.25">
      <c r="A150" t="s">
        <v>664</v>
      </c>
      <c r="B150" t="s">
        <v>664</v>
      </c>
      <c r="C150" t="s">
        <v>665</v>
      </c>
      <c r="D150" t="s">
        <v>65</v>
      </c>
      <c r="E150" s="17">
        <v>42549</v>
      </c>
      <c r="F150" t="s">
        <v>76</v>
      </c>
      <c r="H150" t="s">
        <v>32</v>
      </c>
      <c r="J150" t="s">
        <v>68</v>
      </c>
      <c r="M150" t="s">
        <v>78</v>
      </c>
      <c r="O150" t="s">
        <v>70</v>
      </c>
      <c r="Q150" t="s">
        <v>72</v>
      </c>
      <c r="R150" t="s">
        <v>72</v>
      </c>
      <c r="S150" s="17">
        <v>42549</v>
      </c>
      <c r="T150" t="s">
        <v>79</v>
      </c>
      <c r="V150" t="s">
        <v>72</v>
      </c>
      <c r="X150" t="s">
        <v>72</v>
      </c>
      <c r="Y150" t="s">
        <v>72</v>
      </c>
      <c r="Z150" t="s">
        <v>72</v>
      </c>
      <c r="AB150" t="s">
        <v>73</v>
      </c>
      <c r="AC150" t="s">
        <v>72</v>
      </c>
      <c r="AE150" t="s">
        <v>72</v>
      </c>
      <c r="AF150" t="s">
        <v>73</v>
      </c>
      <c r="AG150" t="s">
        <v>74</v>
      </c>
      <c r="AH150" t="s">
        <v>72</v>
      </c>
      <c r="AI150" t="s">
        <v>73</v>
      </c>
      <c r="AJ150" t="s">
        <v>72</v>
      </c>
      <c r="AK150" t="s">
        <v>72</v>
      </c>
      <c r="AM150" t="s">
        <v>72</v>
      </c>
      <c r="AN150" t="s">
        <v>93</v>
      </c>
      <c r="AO150">
        <v>2</v>
      </c>
      <c r="AP150" t="s">
        <v>73</v>
      </c>
      <c r="AR150" t="s">
        <v>72</v>
      </c>
      <c r="AW150">
        <f t="shared" si="2"/>
        <v>0</v>
      </c>
      <c r="AX150" t="s">
        <v>262</v>
      </c>
    </row>
    <row r="151" spans="1:50" x14ac:dyDescent="0.25">
      <c r="A151" t="s">
        <v>664</v>
      </c>
      <c r="B151" t="s">
        <v>664</v>
      </c>
      <c r="C151" t="s">
        <v>665</v>
      </c>
      <c r="D151" t="s">
        <v>65</v>
      </c>
      <c r="E151" s="17">
        <v>42201</v>
      </c>
      <c r="F151" t="s">
        <v>76</v>
      </c>
      <c r="H151" t="s">
        <v>32</v>
      </c>
      <c r="J151" t="s">
        <v>68</v>
      </c>
      <c r="M151" t="s">
        <v>78</v>
      </c>
      <c r="O151" t="s">
        <v>70</v>
      </c>
      <c r="Q151" t="s">
        <v>72</v>
      </c>
      <c r="R151" t="s">
        <v>72</v>
      </c>
      <c r="S151" s="17">
        <v>42205</v>
      </c>
      <c r="T151" t="s">
        <v>79</v>
      </c>
      <c r="V151" t="s">
        <v>72</v>
      </c>
      <c r="X151" t="s">
        <v>72</v>
      </c>
      <c r="Y151" t="s">
        <v>72</v>
      </c>
      <c r="Z151" t="s">
        <v>72</v>
      </c>
      <c r="AB151" t="s">
        <v>73</v>
      </c>
      <c r="AC151" t="s">
        <v>72</v>
      </c>
      <c r="AE151" t="s">
        <v>72</v>
      </c>
      <c r="AF151" t="s">
        <v>72</v>
      </c>
      <c r="AG151" t="s">
        <v>74</v>
      </c>
      <c r="AH151" t="s">
        <v>72</v>
      </c>
      <c r="AI151" t="s">
        <v>72</v>
      </c>
      <c r="AJ151" t="s">
        <v>72</v>
      </c>
      <c r="AK151" t="s">
        <v>72</v>
      </c>
      <c r="AM151" t="s">
        <v>72</v>
      </c>
      <c r="AN151" t="s">
        <v>75</v>
      </c>
      <c r="AP151" t="s">
        <v>73</v>
      </c>
      <c r="AR151" t="s">
        <v>72</v>
      </c>
      <c r="AW151">
        <f t="shared" si="2"/>
        <v>4</v>
      </c>
    </row>
    <row r="152" spans="1:50" x14ac:dyDescent="0.25">
      <c r="A152" t="s">
        <v>664</v>
      </c>
      <c r="B152" t="s">
        <v>664</v>
      </c>
      <c r="C152" t="s">
        <v>665</v>
      </c>
      <c r="D152" t="s">
        <v>65</v>
      </c>
      <c r="E152" s="17">
        <v>42725</v>
      </c>
      <c r="F152" t="s">
        <v>76</v>
      </c>
      <c r="H152" t="s">
        <v>32</v>
      </c>
      <c r="J152" t="s">
        <v>68</v>
      </c>
      <c r="M152" t="s">
        <v>78</v>
      </c>
      <c r="O152" t="s">
        <v>70</v>
      </c>
      <c r="Q152" t="s">
        <v>72</v>
      </c>
      <c r="R152" t="s">
        <v>72</v>
      </c>
      <c r="S152" s="17">
        <v>42726</v>
      </c>
      <c r="T152" t="s">
        <v>79</v>
      </c>
      <c r="V152" t="s">
        <v>72</v>
      </c>
      <c r="X152" t="s">
        <v>72</v>
      </c>
      <c r="Y152" t="s">
        <v>72</v>
      </c>
      <c r="Z152" t="s">
        <v>72</v>
      </c>
      <c r="AB152" t="s">
        <v>73</v>
      </c>
      <c r="AC152" t="s">
        <v>72</v>
      </c>
      <c r="AE152" t="s">
        <v>72</v>
      </c>
      <c r="AF152" t="s">
        <v>73</v>
      </c>
      <c r="AG152" t="s">
        <v>74</v>
      </c>
      <c r="AH152" t="s">
        <v>72</v>
      </c>
      <c r="AI152" t="s">
        <v>73</v>
      </c>
      <c r="AJ152" t="s">
        <v>72</v>
      </c>
      <c r="AK152" t="s">
        <v>72</v>
      </c>
      <c r="AM152" t="s">
        <v>72</v>
      </c>
      <c r="AN152" t="s">
        <v>75</v>
      </c>
      <c r="AP152" t="s">
        <v>73</v>
      </c>
      <c r="AR152" t="s">
        <v>72</v>
      </c>
      <c r="AW152">
        <f t="shared" si="2"/>
        <v>1</v>
      </c>
    </row>
    <row r="153" spans="1:50" x14ac:dyDescent="0.25">
      <c r="A153" t="s">
        <v>664</v>
      </c>
      <c r="B153" t="s">
        <v>664</v>
      </c>
      <c r="C153" t="s">
        <v>665</v>
      </c>
      <c r="D153" t="s">
        <v>65</v>
      </c>
      <c r="E153" s="17">
        <v>42471</v>
      </c>
      <c r="F153" t="s">
        <v>76</v>
      </c>
      <c r="H153" t="s">
        <v>32</v>
      </c>
      <c r="J153" t="s">
        <v>68</v>
      </c>
      <c r="M153" t="s">
        <v>123</v>
      </c>
      <c r="O153" t="s">
        <v>70</v>
      </c>
      <c r="Q153" t="s">
        <v>72</v>
      </c>
      <c r="R153" t="s">
        <v>72</v>
      </c>
      <c r="S153" s="17">
        <v>42472</v>
      </c>
      <c r="T153" t="s">
        <v>79</v>
      </c>
      <c r="V153" t="s">
        <v>72</v>
      </c>
      <c r="X153" t="s">
        <v>72</v>
      </c>
      <c r="Y153" t="s">
        <v>72</v>
      </c>
      <c r="Z153" t="s">
        <v>72</v>
      </c>
      <c r="AB153" t="s">
        <v>72</v>
      </c>
      <c r="AC153" t="s">
        <v>72</v>
      </c>
      <c r="AE153" t="s">
        <v>72</v>
      </c>
      <c r="AF153" t="s">
        <v>73</v>
      </c>
      <c r="AG153" t="s">
        <v>74</v>
      </c>
      <c r="AH153" t="s">
        <v>72</v>
      </c>
      <c r="AI153" t="s">
        <v>72</v>
      </c>
      <c r="AJ153" t="s">
        <v>72</v>
      </c>
      <c r="AK153" t="s">
        <v>72</v>
      </c>
      <c r="AM153" t="s">
        <v>72</v>
      </c>
      <c r="AN153" t="s">
        <v>75</v>
      </c>
      <c r="AP153" t="s">
        <v>73</v>
      </c>
      <c r="AR153" t="s">
        <v>72</v>
      </c>
      <c r="AW153">
        <f t="shared" si="2"/>
        <v>1</v>
      </c>
      <c r="AX153" t="s">
        <v>263</v>
      </c>
    </row>
    <row r="154" spans="1:50" x14ac:dyDescent="0.25">
      <c r="A154" t="s">
        <v>664</v>
      </c>
      <c r="B154" t="s">
        <v>664</v>
      </c>
      <c r="C154" t="s">
        <v>665</v>
      </c>
      <c r="D154" t="s">
        <v>65</v>
      </c>
      <c r="E154" s="17">
        <v>42439</v>
      </c>
      <c r="F154" t="s">
        <v>86</v>
      </c>
      <c r="H154" t="s">
        <v>32</v>
      </c>
      <c r="J154" t="s">
        <v>68</v>
      </c>
      <c r="M154" t="s">
        <v>123</v>
      </c>
      <c r="O154" t="s">
        <v>70</v>
      </c>
      <c r="Q154" t="s">
        <v>73</v>
      </c>
      <c r="R154" t="s">
        <v>72</v>
      </c>
      <c r="S154" s="17">
        <v>42440</v>
      </c>
      <c r="T154" t="s">
        <v>79</v>
      </c>
      <c r="V154" t="s">
        <v>72</v>
      </c>
      <c r="X154" t="s">
        <v>72</v>
      </c>
      <c r="Y154" t="s">
        <v>72</v>
      </c>
      <c r="Z154" t="s">
        <v>72</v>
      </c>
      <c r="AB154" t="s">
        <v>73</v>
      </c>
      <c r="AC154" t="s">
        <v>72</v>
      </c>
      <c r="AE154" t="s">
        <v>72</v>
      </c>
      <c r="AF154" t="s">
        <v>73</v>
      </c>
      <c r="AG154" t="s">
        <v>74</v>
      </c>
      <c r="AH154" t="s">
        <v>72</v>
      </c>
      <c r="AI154" t="s">
        <v>73</v>
      </c>
      <c r="AJ154" t="s">
        <v>72</v>
      </c>
      <c r="AK154" t="s">
        <v>72</v>
      </c>
      <c r="AM154" t="s">
        <v>72</v>
      </c>
      <c r="AN154" t="s">
        <v>93</v>
      </c>
      <c r="AO154">
        <v>2</v>
      </c>
      <c r="AP154" t="s">
        <v>73</v>
      </c>
      <c r="AR154" t="s">
        <v>72</v>
      </c>
      <c r="AW154">
        <f t="shared" si="2"/>
        <v>1</v>
      </c>
      <c r="AX154" t="s">
        <v>263</v>
      </c>
    </row>
    <row r="155" spans="1:50" x14ac:dyDescent="0.25">
      <c r="A155" t="s">
        <v>664</v>
      </c>
      <c r="B155" t="s">
        <v>664</v>
      </c>
      <c r="C155" t="s">
        <v>665</v>
      </c>
      <c r="D155" t="s">
        <v>65</v>
      </c>
      <c r="E155" s="17">
        <v>42460</v>
      </c>
      <c r="F155" t="s">
        <v>66</v>
      </c>
      <c r="G155" t="s">
        <v>264</v>
      </c>
      <c r="H155" t="s">
        <v>32</v>
      </c>
      <c r="J155" t="s">
        <v>68</v>
      </c>
      <c r="M155" t="s">
        <v>69</v>
      </c>
      <c r="N155" t="s">
        <v>265</v>
      </c>
      <c r="O155" t="s">
        <v>70</v>
      </c>
      <c r="Q155" t="s">
        <v>72</v>
      </c>
      <c r="R155" t="s">
        <v>72</v>
      </c>
      <c r="S155" s="17">
        <v>42465</v>
      </c>
      <c r="T155" t="s">
        <v>79</v>
      </c>
      <c r="V155" t="s">
        <v>72</v>
      </c>
      <c r="X155" t="s">
        <v>72</v>
      </c>
      <c r="Y155" t="s">
        <v>72</v>
      </c>
      <c r="Z155" t="s">
        <v>72</v>
      </c>
      <c r="AB155" t="s">
        <v>73</v>
      </c>
      <c r="AC155" t="s">
        <v>73</v>
      </c>
      <c r="AE155" t="s">
        <v>72</v>
      </c>
      <c r="AF155" t="s">
        <v>73</v>
      </c>
      <c r="AG155" t="s">
        <v>74</v>
      </c>
      <c r="AH155" t="s">
        <v>72</v>
      </c>
      <c r="AI155" t="s">
        <v>72</v>
      </c>
      <c r="AJ155" t="s">
        <v>72</v>
      </c>
      <c r="AK155" t="s">
        <v>72</v>
      </c>
      <c r="AM155" t="s">
        <v>72</v>
      </c>
      <c r="AN155" t="s">
        <v>75</v>
      </c>
      <c r="AP155" t="s">
        <v>94</v>
      </c>
      <c r="AQ155" t="s">
        <v>266</v>
      </c>
      <c r="AR155" t="s">
        <v>73</v>
      </c>
      <c r="AS155" t="s">
        <v>133</v>
      </c>
      <c r="AU155">
        <v>2</v>
      </c>
      <c r="AW155">
        <f t="shared" si="2"/>
        <v>5</v>
      </c>
      <c r="AX155" t="s">
        <v>263</v>
      </c>
    </row>
    <row r="156" spans="1:50" x14ac:dyDescent="0.25">
      <c r="A156" t="s">
        <v>664</v>
      </c>
      <c r="B156" t="s">
        <v>664</v>
      </c>
      <c r="C156" t="s">
        <v>665</v>
      </c>
      <c r="D156" t="s">
        <v>65</v>
      </c>
      <c r="E156" s="17">
        <v>42473</v>
      </c>
      <c r="F156" t="s">
        <v>76</v>
      </c>
      <c r="H156" t="s">
        <v>32</v>
      </c>
      <c r="J156" t="s">
        <v>68</v>
      </c>
      <c r="M156" t="s">
        <v>123</v>
      </c>
      <c r="O156" t="s">
        <v>70</v>
      </c>
      <c r="Q156" t="s">
        <v>72</v>
      </c>
      <c r="R156" t="s">
        <v>72</v>
      </c>
      <c r="S156" s="17">
        <v>42478</v>
      </c>
      <c r="T156" t="s">
        <v>79</v>
      </c>
      <c r="V156" t="s">
        <v>73</v>
      </c>
      <c r="X156" t="s">
        <v>72</v>
      </c>
      <c r="Y156" t="s">
        <v>72</v>
      </c>
      <c r="Z156" t="s">
        <v>72</v>
      </c>
      <c r="AB156" t="s">
        <v>73</v>
      </c>
      <c r="AC156" t="s">
        <v>73</v>
      </c>
      <c r="AE156" t="s">
        <v>72</v>
      </c>
      <c r="AF156" t="s">
        <v>73</v>
      </c>
      <c r="AG156" t="s">
        <v>74</v>
      </c>
      <c r="AH156" t="s">
        <v>72</v>
      </c>
      <c r="AI156" t="s">
        <v>72</v>
      </c>
      <c r="AJ156" t="s">
        <v>72</v>
      </c>
      <c r="AK156" t="s">
        <v>72</v>
      </c>
      <c r="AM156" t="s">
        <v>72</v>
      </c>
      <c r="AN156" t="s">
        <v>75</v>
      </c>
      <c r="AP156" t="s">
        <v>73</v>
      </c>
      <c r="AR156" t="s">
        <v>72</v>
      </c>
      <c r="AW156">
        <f t="shared" si="2"/>
        <v>5</v>
      </c>
      <c r="AX156" t="s">
        <v>263</v>
      </c>
    </row>
    <row r="157" spans="1:50" x14ac:dyDescent="0.25">
      <c r="A157" t="s">
        <v>664</v>
      </c>
      <c r="B157" t="s">
        <v>664</v>
      </c>
      <c r="C157" t="s">
        <v>665</v>
      </c>
      <c r="D157" t="s">
        <v>65</v>
      </c>
      <c r="E157" s="17">
        <v>42688</v>
      </c>
      <c r="F157" t="s">
        <v>76</v>
      </c>
      <c r="H157" t="s">
        <v>32</v>
      </c>
      <c r="J157" t="s">
        <v>68</v>
      </c>
      <c r="M157" t="s">
        <v>123</v>
      </c>
      <c r="O157" t="s">
        <v>70</v>
      </c>
      <c r="Q157" t="s">
        <v>72</v>
      </c>
      <c r="R157" t="s">
        <v>72</v>
      </c>
      <c r="S157" s="17">
        <v>42688</v>
      </c>
      <c r="T157" t="s">
        <v>79</v>
      </c>
      <c r="V157" t="s">
        <v>72</v>
      </c>
      <c r="X157" t="s">
        <v>72</v>
      </c>
      <c r="Y157" t="s">
        <v>72</v>
      </c>
      <c r="Z157" t="s">
        <v>72</v>
      </c>
      <c r="AB157" t="s">
        <v>73</v>
      </c>
      <c r="AC157" t="s">
        <v>72</v>
      </c>
      <c r="AE157" t="s">
        <v>72</v>
      </c>
      <c r="AF157" t="s">
        <v>73</v>
      </c>
      <c r="AG157" t="s">
        <v>74</v>
      </c>
      <c r="AH157" t="s">
        <v>72</v>
      </c>
      <c r="AI157" t="s">
        <v>73</v>
      </c>
      <c r="AJ157" t="s">
        <v>72</v>
      </c>
      <c r="AK157" t="s">
        <v>167</v>
      </c>
      <c r="AL157" t="s">
        <v>267</v>
      </c>
      <c r="AM157" t="s">
        <v>72</v>
      </c>
      <c r="AN157" t="s">
        <v>75</v>
      </c>
      <c r="AP157" t="s">
        <v>73</v>
      </c>
      <c r="AR157" t="s">
        <v>72</v>
      </c>
      <c r="AW157">
        <f t="shared" si="2"/>
        <v>0</v>
      </c>
    </row>
    <row r="158" spans="1:50" x14ac:dyDescent="0.25">
      <c r="A158" t="s">
        <v>664</v>
      </c>
      <c r="B158" t="s">
        <v>664</v>
      </c>
      <c r="C158" t="s">
        <v>665</v>
      </c>
      <c r="D158" t="s">
        <v>65</v>
      </c>
      <c r="E158" s="17">
        <v>42698</v>
      </c>
      <c r="F158" t="s">
        <v>76</v>
      </c>
      <c r="H158" t="s">
        <v>32</v>
      </c>
      <c r="J158" t="s">
        <v>68</v>
      </c>
      <c r="M158" t="s">
        <v>123</v>
      </c>
      <c r="O158" t="s">
        <v>70</v>
      </c>
      <c r="Q158" t="s">
        <v>72</v>
      </c>
      <c r="R158" t="s">
        <v>72</v>
      </c>
      <c r="S158" s="17">
        <v>42698</v>
      </c>
      <c r="T158" t="s">
        <v>79</v>
      </c>
      <c r="V158" t="s">
        <v>72</v>
      </c>
      <c r="X158" t="s">
        <v>72</v>
      </c>
      <c r="Y158" t="s">
        <v>72</v>
      </c>
      <c r="Z158" t="s">
        <v>72</v>
      </c>
      <c r="AB158" t="s">
        <v>73</v>
      </c>
      <c r="AC158" t="s">
        <v>72</v>
      </c>
      <c r="AE158" t="s">
        <v>72</v>
      </c>
      <c r="AF158" t="s">
        <v>72</v>
      </c>
      <c r="AG158" t="s">
        <v>74</v>
      </c>
      <c r="AH158" t="s">
        <v>72</v>
      </c>
      <c r="AI158" t="s">
        <v>73</v>
      </c>
      <c r="AJ158" t="s">
        <v>72</v>
      </c>
      <c r="AK158" t="s">
        <v>167</v>
      </c>
      <c r="AL158" t="s">
        <v>268</v>
      </c>
      <c r="AM158" t="s">
        <v>72</v>
      </c>
      <c r="AN158" t="s">
        <v>93</v>
      </c>
      <c r="AO158">
        <v>3</v>
      </c>
      <c r="AP158" t="s">
        <v>94</v>
      </c>
      <c r="AQ158" t="s">
        <v>269</v>
      </c>
      <c r="AR158" t="s">
        <v>73</v>
      </c>
      <c r="AT158" t="s">
        <v>72</v>
      </c>
      <c r="AW158">
        <f t="shared" si="2"/>
        <v>0</v>
      </c>
      <c r="AX158" t="s">
        <v>270</v>
      </c>
    </row>
    <row r="159" spans="1:50" x14ac:dyDescent="0.25">
      <c r="A159" t="s">
        <v>664</v>
      </c>
      <c r="B159" t="s">
        <v>664</v>
      </c>
      <c r="C159" t="s">
        <v>665</v>
      </c>
      <c r="D159" t="s">
        <v>65</v>
      </c>
      <c r="E159" s="17">
        <v>42760</v>
      </c>
      <c r="F159" t="s">
        <v>76</v>
      </c>
      <c r="H159" t="s">
        <v>32</v>
      </c>
      <c r="J159" t="s">
        <v>68</v>
      </c>
      <c r="M159" t="s">
        <v>123</v>
      </c>
      <c r="O159" t="s">
        <v>70</v>
      </c>
      <c r="Q159" t="s">
        <v>72</v>
      </c>
      <c r="R159" t="s">
        <v>72</v>
      </c>
      <c r="S159" s="17">
        <v>42760</v>
      </c>
      <c r="T159" t="s">
        <v>79</v>
      </c>
      <c r="V159" t="s">
        <v>72</v>
      </c>
      <c r="X159" t="s">
        <v>72</v>
      </c>
      <c r="Y159" t="s">
        <v>72</v>
      </c>
      <c r="Z159" t="s">
        <v>72</v>
      </c>
      <c r="AB159" t="s">
        <v>73</v>
      </c>
      <c r="AC159" t="s">
        <v>73</v>
      </c>
      <c r="AE159" t="s">
        <v>72</v>
      </c>
      <c r="AF159" t="s">
        <v>72</v>
      </c>
      <c r="AG159" t="s">
        <v>74</v>
      </c>
      <c r="AH159" t="s">
        <v>72</v>
      </c>
      <c r="AI159" t="s">
        <v>73</v>
      </c>
      <c r="AJ159" t="s">
        <v>72</v>
      </c>
      <c r="AK159" t="s">
        <v>72</v>
      </c>
      <c r="AM159" t="s">
        <v>72</v>
      </c>
      <c r="AN159" t="s">
        <v>75</v>
      </c>
      <c r="AP159" t="s">
        <v>73</v>
      </c>
      <c r="AR159" t="s">
        <v>72</v>
      </c>
      <c r="AW159">
        <f t="shared" si="2"/>
        <v>0</v>
      </c>
    </row>
    <row r="160" spans="1:50" x14ac:dyDescent="0.25">
      <c r="A160" t="s">
        <v>664</v>
      </c>
      <c r="B160" t="s">
        <v>664</v>
      </c>
      <c r="C160" t="s">
        <v>665</v>
      </c>
      <c r="D160" t="s">
        <v>65</v>
      </c>
      <c r="E160" s="17">
        <v>42738</v>
      </c>
      <c r="F160" t="s">
        <v>76</v>
      </c>
      <c r="H160" t="s">
        <v>32</v>
      </c>
      <c r="J160" t="s">
        <v>68</v>
      </c>
      <c r="M160" t="s">
        <v>66</v>
      </c>
      <c r="N160" t="s">
        <v>271</v>
      </c>
      <c r="O160" t="s">
        <v>70</v>
      </c>
      <c r="Q160" t="s">
        <v>72</v>
      </c>
      <c r="R160" t="s">
        <v>72</v>
      </c>
      <c r="S160" s="17">
        <v>42739</v>
      </c>
      <c r="T160" t="s">
        <v>79</v>
      </c>
      <c r="V160" t="s">
        <v>72</v>
      </c>
      <c r="X160" t="s">
        <v>72</v>
      </c>
      <c r="Y160" t="s">
        <v>72</v>
      </c>
      <c r="Z160" t="s">
        <v>72</v>
      </c>
      <c r="AB160" t="s">
        <v>73</v>
      </c>
      <c r="AC160" t="s">
        <v>72</v>
      </c>
      <c r="AE160" t="s">
        <v>72</v>
      </c>
      <c r="AF160" t="s">
        <v>72</v>
      </c>
      <c r="AG160" t="s">
        <v>74</v>
      </c>
      <c r="AH160" t="s">
        <v>72</v>
      </c>
      <c r="AI160" t="s">
        <v>73</v>
      </c>
      <c r="AJ160" t="s">
        <v>72</v>
      </c>
      <c r="AK160" t="s">
        <v>167</v>
      </c>
      <c r="AL160" t="s">
        <v>272</v>
      </c>
      <c r="AM160" t="s">
        <v>72</v>
      </c>
      <c r="AN160" t="s">
        <v>75</v>
      </c>
      <c r="AP160" t="s">
        <v>73</v>
      </c>
      <c r="AR160" t="s">
        <v>72</v>
      </c>
      <c r="AW160">
        <f t="shared" si="2"/>
        <v>1</v>
      </c>
      <c r="AX160" t="s">
        <v>273</v>
      </c>
    </row>
    <row r="161" spans="1:50" x14ac:dyDescent="0.25">
      <c r="A161" t="s">
        <v>664</v>
      </c>
      <c r="B161" t="s">
        <v>664</v>
      </c>
      <c r="C161" t="s">
        <v>665</v>
      </c>
      <c r="D161" t="s">
        <v>65</v>
      </c>
      <c r="E161" s="17">
        <v>42692</v>
      </c>
      <c r="F161" t="s">
        <v>76</v>
      </c>
      <c r="H161" t="s">
        <v>32</v>
      </c>
      <c r="J161" t="s">
        <v>68</v>
      </c>
      <c r="M161" t="s">
        <v>78</v>
      </c>
      <c r="O161" t="s">
        <v>70</v>
      </c>
      <c r="Q161" t="s">
        <v>72</v>
      </c>
      <c r="R161" t="s">
        <v>72</v>
      </c>
      <c r="S161" s="17">
        <v>42695</v>
      </c>
      <c r="T161" t="s">
        <v>79</v>
      </c>
      <c r="V161" t="s">
        <v>72</v>
      </c>
      <c r="X161" t="s">
        <v>72</v>
      </c>
      <c r="Y161" t="s">
        <v>72</v>
      </c>
      <c r="Z161" t="s">
        <v>72</v>
      </c>
      <c r="AB161" t="s">
        <v>73</v>
      </c>
      <c r="AC161" t="s">
        <v>72</v>
      </c>
      <c r="AE161" t="s">
        <v>72</v>
      </c>
      <c r="AF161" t="s">
        <v>72</v>
      </c>
      <c r="AG161" t="s">
        <v>74</v>
      </c>
      <c r="AH161" t="s">
        <v>72</v>
      </c>
      <c r="AI161" t="s">
        <v>73</v>
      </c>
      <c r="AJ161" t="s">
        <v>72</v>
      </c>
      <c r="AK161" t="s">
        <v>72</v>
      </c>
      <c r="AM161" t="s">
        <v>72</v>
      </c>
      <c r="AN161" t="s">
        <v>75</v>
      </c>
      <c r="AP161" t="s">
        <v>73</v>
      </c>
      <c r="AR161" t="s">
        <v>73</v>
      </c>
      <c r="AS161" t="s">
        <v>125</v>
      </c>
      <c r="AW161">
        <f t="shared" si="2"/>
        <v>3</v>
      </c>
      <c r="AX161" t="s">
        <v>274</v>
      </c>
    </row>
    <row r="162" spans="1:50" x14ac:dyDescent="0.25">
      <c r="A162" t="s">
        <v>664</v>
      </c>
      <c r="B162" t="s">
        <v>664</v>
      </c>
      <c r="C162" t="s">
        <v>665</v>
      </c>
      <c r="D162" t="s">
        <v>65</v>
      </c>
      <c r="E162" s="17">
        <v>42723</v>
      </c>
      <c r="F162" t="s">
        <v>76</v>
      </c>
      <c r="H162" t="s">
        <v>32</v>
      </c>
      <c r="J162" t="s">
        <v>68</v>
      </c>
      <c r="M162" t="s">
        <v>78</v>
      </c>
      <c r="O162" t="s">
        <v>70</v>
      </c>
      <c r="Q162" t="s">
        <v>72</v>
      </c>
      <c r="R162" t="s">
        <v>72</v>
      </c>
      <c r="S162" s="17">
        <v>42723</v>
      </c>
      <c r="T162" t="s">
        <v>79</v>
      </c>
      <c r="V162" t="s">
        <v>72</v>
      </c>
      <c r="X162" t="s">
        <v>72</v>
      </c>
      <c r="Y162" t="s">
        <v>72</v>
      </c>
      <c r="Z162" t="s">
        <v>72</v>
      </c>
      <c r="AB162" t="s">
        <v>73</v>
      </c>
      <c r="AC162" t="s">
        <v>72</v>
      </c>
      <c r="AE162" t="s">
        <v>72</v>
      </c>
      <c r="AF162" t="s">
        <v>73</v>
      </c>
      <c r="AG162" t="s">
        <v>74</v>
      </c>
      <c r="AH162" t="s">
        <v>72</v>
      </c>
      <c r="AI162" t="s">
        <v>73</v>
      </c>
      <c r="AJ162" t="s">
        <v>72</v>
      </c>
      <c r="AK162" t="s">
        <v>72</v>
      </c>
      <c r="AM162" t="s">
        <v>72</v>
      </c>
      <c r="AN162" t="s">
        <v>75</v>
      </c>
      <c r="AP162" t="s">
        <v>73</v>
      </c>
      <c r="AR162" t="s">
        <v>72</v>
      </c>
      <c r="AW162">
        <f t="shared" si="2"/>
        <v>0</v>
      </c>
      <c r="AX162" t="s">
        <v>263</v>
      </c>
    </row>
    <row r="163" spans="1:50" x14ac:dyDescent="0.25">
      <c r="A163" t="s">
        <v>664</v>
      </c>
      <c r="B163" t="s">
        <v>664</v>
      </c>
      <c r="C163" t="s">
        <v>665</v>
      </c>
      <c r="D163" t="s">
        <v>65</v>
      </c>
      <c r="E163" s="17">
        <v>42473</v>
      </c>
      <c r="F163" t="s">
        <v>76</v>
      </c>
      <c r="H163" t="s">
        <v>32</v>
      </c>
      <c r="J163" t="s">
        <v>68</v>
      </c>
      <c r="M163" t="s">
        <v>123</v>
      </c>
      <c r="O163" t="s">
        <v>70</v>
      </c>
      <c r="Q163" t="s">
        <v>72</v>
      </c>
      <c r="R163" t="s">
        <v>72</v>
      </c>
      <c r="S163" s="17">
        <v>42478</v>
      </c>
      <c r="T163" t="s">
        <v>79</v>
      </c>
      <c r="V163" t="s">
        <v>73</v>
      </c>
      <c r="X163" t="s">
        <v>72</v>
      </c>
      <c r="Y163" t="s">
        <v>72</v>
      </c>
      <c r="Z163" t="s">
        <v>72</v>
      </c>
      <c r="AB163" t="s">
        <v>73</v>
      </c>
      <c r="AC163" t="s">
        <v>73</v>
      </c>
      <c r="AE163" t="s">
        <v>72</v>
      </c>
      <c r="AF163" t="s">
        <v>73</v>
      </c>
      <c r="AG163" t="s">
        <v>74</v>
      </c>
      <c r="AH163" t="s">
        <v>72</v>
      </c>
      <c r="AI163" t="s">
        <v>72</v>
      </c>
      <c r="AJ163" t="s">
        <v>72</v>
      </c>
      <c r="AK163" t="s">
        <v>72</v>
      </c>
      <c r="AM163" t="s">
        <v>72</v>
      </c>
      <c r="AN163" t="s">
        <v>75</v>
      </c>
      <c r="AP163" t="s">
        <v>73</v>
      </c>
      <c r="AR163" t="s">
        <v>72</v>
      </c>
      <c r="AW163">
        <f t="shared" si="2"/>
        <v>5</v>
      </c>
      <c r="AX163" t="s">
        <v>263</v>
      </c>
    </row>
    <row r="164" spans="1:50" x14ac:dyDescent="0.25">
      <c r="A164" t="s">
        <v>664</v>
      </c>
      <c r="B164" t="s">
        <v>664</v>
      </c>
      <c r="C164" t="s">
        <v>665</v>
      </c>
      <c r="D164" t="s">
        <v>65</v>
      </c>
      <c r="E164" s="17">
        <v>42884</v>
      </c>
      <c r="F164" t="s">
        <v>76</v>
      </c>
      <c r="G164" t="s">
        <v>275</v>
      </c>
      <c r="H164" t="s">
        <v>32</v>
      </c>
      <c r="J164" t="s">
        <v>68</v>
      </c>
      <c r="M164" t="s">
        <v>123</v>
      </c>
      <c r="O164" t="s">
        <v>107</v>
      </c>
      <c r="P164" t="s">
        <v>275</v>
      </c>
      <c r="Q164" t="s">
        <v>72</v>
      </c>
      <c r="R164" t="s">
        <v>72</v>
      </c>
      <c r="S164" s="17">
        <v>42962</v>
      </c>
      <c r="T164" t="s">
        <v>79</v>
      </c>
      <c r="V164" t="s">
        <v>72</v>
      </c>
      <c r="X164" t="s">
        <v>72</v>
      </c>
      <c r="Y164" t="s">
        <v>72</v>
      </c>
      <c r="Z164" t="s">
        <v>72</v>
      </c>
      <c r="AB164" t="s">
        <v>73</v>
      </c>
      <c r="AC164" t="s">
        <v>72</v>
      </c>
      <c r="AD164" t="s">
        <v>72</v>
      </c>
      <c r="AE164" t="s">
        <v>72</v>
      </c>
      <c r="AF164" t="s">
        <v>73</v>
      </c>
      <c r="AG164" t="s">
        <v>74</v>
      </c>
      <c r="AH164" t="s">
        <v>72</v>
      </c>
      <c r="AI164" t="s">
        <v>73</v>
      </c>
      <c r="AJ164" t="s">
        <v>72</v>
      </c>
      <c r="AK164" t="s">
        <v>72</v>
      </c>
      <c r="AM164" t="s">
        <v>72</v>
      </c>
      <c r="AN164" t="s">
        <v>93</v>
      </c>
      <c r="AO164">
        <v>55</v>
      </c>
      <c r="AP164" t="s">
        <v>73</v>
      </c>
      <c r="AR164" t="s">
        <v>72</v>
      </c>
      <c r="AW164">
        <f t="shared" si="2"/>
        <v>78</v>
      </c>
      <c r="AX164" t="s">
        <v>276</v>
      </c>
    </row>
    <row r="165" spans="1:50" x14ac:dyDescent="0.25">
      <c r="A165" t="s">
        <v>664</v>
      </c>
      <c r="B165" t="s">
        <v>664</v>
      </c>
      <c r="C165" t="s">
        <v>665</v>
      </c>
      <c r="D165" t="s">
        <v>65</v>
      </c>
      <c r="E165" s="17">
        <v>42512</v>
      </c>
      <c r="F165" t="s">
        <v>86</v>
      </c>
      <c r="H165" t="s">
        <v>32</v>
      </c>
      <c r="J165" t="s">
        <v>68</v>
      </c>
      <c r="M165" t="s">
        <v>78</v>
      </c>
      <c r="O165" t="s">
        <v>70</v>
      </c>
      <c r="Q165" t="s">
        <v>73</v>
      </c>
      <c r="R165" t="s">
        <v>72</v>
      </c>
      <c r="S165" s="17">
        <v>42521</v>
      </c>
      <c r="T165" t="s">
        <v>79</v>
      </c>
      <c r="V165" t="s">
        <v>72</v>
      </c>
      <c r="X165" t="s">
        <v>72</v>
      </c>
      <c r="Y165" t="s">
        <v>72</v>
      </c>
      <c r="Z165" t="s">
        <v>72</v>
      </c>
      <c r="AB165" t="s">
        <v>73</v>
      </c>
      <c r="AC165" t="s">
        <v>73</v>
      </c>
      <c r="AE165" t="s">
        <v>72</v>
      </c>
      <c r="AF165" t="s">
        <v>73</v>
      </c>
      <c r="AG165" t="s">
        <v>74</v>
      </c>
      <c r="AH165" t="s">
        <v>72</v>
      </c>
      <c r="AI165" t="s">
        <v>72</v>
      </c>
      <c r="AJ165" t="s">
        <v>72</v>
      </c>
      <c r="AK165" t="s">
        <v>72</v>
      </c>
      <c r="AM165" t="s">
        <v>72</v>
      </c>
      <c r="AN165" t="s">
        <v>75</v>
      </c>
      <c r="AO165">
        <v>55</v>
      </c>
      <c r="AP165" t="s">
        <v>73</v>
      </c>
      <c r="AR165" t="s">
        <v>72</v>
      </c>
      <c r="AW165">
        <f t="shared" si="2"/>
        <v>9</v>
      </c>
      <c r="AX165" t="s">
        <v>263</v>
      </c>
    </row>
    <row r="166" spans="1:50" x14ac:dyDescent="0.25">
      <c r="A166" t="s">
        <v>664</v>
      </c>
      <c r="B166" t="s">
        <v>664</v>
      </c>
      <c r="C166" t="s">
        <v>665</v>
      </c>
      <c r="D166" t="s">
        <v>65</v>
      </c>
      <c r="E166" s="17">
        <v>42513</v>
      </c>
      <c r="F166" t="s">
        <v>76</v>
      </c>
      <c r="H166" t="s">
        <v>32</v>
      </c>
      <c r="J166" t="s">
        <v>68</v>
      </c>
      <c r="M166" t="s">
        <v>78</v>
      </c>
      <c r="O166" t="s">
        <v>70</v>
      </c>
      <c r="Q166" t="s">
        <v>73</v>
      </c>
      <c r="R166" t="s">
        <v>72</v>
      </c>
      <c r="S166" s="17">
        <v>42514</v>
      </c>
      <c r="T166" t="s">
        <v>79</v>
      </c>
      <c r="V166" t="s">
        <v>82</v>
      </c>
      <c r="W166" t="s">
        <v>277</v>
      </c>
      <c r="X166" t="s">
        <v>72</v>
      </c>
      <c r="Y166" t="s">
        <v>72</v>
      </c>
      <c r="Z166" t="s">
        <v>72</v>
      </c>
      <c r="AB166" t="s">
        <v>73</v>
      </c>
      <c r="AC166" t="s">
        <v>72</v>
      </c>
      <c r="AE166" t="s">
        <v>72</v>
      </c>
      <c r="AF166" t="s">
        <v>73</v>
      </c>
      <c r="AG166" t="s">
        <v>74</v>
      </c>
      <c r="AH166" t="s">
        <v>72</v>
      </c>
      <c r="AI166" t="s">
        <v>72</v>
      </c>
      <c r="AJ166" t="s">
        <v>72</v>
      </c>
      <c r="AK166" t="s">
        <v>167</v>
      </c>
      <c r="AL166" t="s">
        <v>278</v>
      </c>
      <c r="AM166" t="s">
        <v>72</v>
      </c>
      <c r="AN166" t="s">
        <v>75</v>
      </c>
      <c r="AO166" t="s">
        <v>263</v>
      </c>
      <c r="AP166" t="s">
        <v>73</v>
      </c>
      <c r="AR166" t="s">
        <v>72</v>
      </c>
      <c r="AW166">
        <f t="shared" si="2"/>
        <v>1</v>
      </c>
      <c r="AX166" t="s">
        <v>263</v>
      </c>
    </row>
    <row r="167" spans="1:50" x14ac:dyDescent="0.25">
      <c r="A167" t="s">
        <v>664</v>
      </c>
      <c r="B167" t="s">
        <v>664</v>
      </c>
      <c r="C167" t="s">
        <v>665</v>
      </c>
      <c r="D167" t="s">
        <v>65</v>
      </c>
      <c r="E167" s="17">
        <v>42745</v>
      </c>
      <c r="F167" t="s">
        <v>107</v>
      </c>
      <c r="H167" t="s">
        <v>66</v>
      </c>
      <c r="I167" t="s">
        <v>279</v>
      </c>
      <c r="J167" t="s">
        <v>68</v>
      </c>
      <c r="M167" t="s">
        <v>78</v>
      </c>
      <c r="O167" t="s">
        <v>107</v>
      </c>
      <c r="Q167" t="s">
        <v>73</v>
      </c>
      <c r="R167" t="s">
        <v>72</v>
      </c>
      <c r="S167" s="17">
        <v>42386</v>
      </c>
      <c r="T167" t="s">
        <v>79</v>
      </c>
      <c r="V167" t="s">
        <v>72</v>
      </c>
      <c r="W167" t="s">
        <v>263</v>
      </c>
      <c r="X167" t="s">
        <v>72</v>
      </c>
      <c r="Y167" t="s">
        <v>72</v>
      </c>
      <c r="Z167" t="s">
        <v>82</v>
      </c>
      <c r="AA167" t="s">
        <v>280</v>
      </c>
      <c r="AB167" t="s">
        <v>73</v>
      </c>
      <c r="AC167" t="s">
        <v>72</v>
      </c>
      <c r="AE167" t="s">
        <v>72</v>
      </c>
      <c r="AF167" t="s">
        <v>72</v>
      </c>
      <c r="AG167" t="s">
        <v>74</v>
      </c>
      <c r="AH167" t="s">
        <v>72</v>
      </c>
      <c r="AI167" t="s">
        <v>72</v>
      </c>
      <c r="AJ167" t="s">
        <v>72</v>
      </c>
      <c r="AK167" t="s">
        <v>72</v>
      </c>
      <c r="AL167" t="s">
        <v>263</v>
      </c>
      <c r="AM167" t="s">
        <v>72</v>
      </c>
      <c r="AN167" t="s">
        <v>93</v>
      </c>
      <c r="AO167" t="s">
        <v>263</v>
      </c>
      <c r="AP167" t="s">
        <v>94</v>
      </c>
      <c r="AQ167" t="s">
        <v>281</v>
      </c>
      <c r="AR167" t="s">
        <v>72</v>
      </c>
      <c r="AT167" t="s">
        <v>73</v>
      </c>
      <c r="AU167">
        <v>3</v>
      </c>
      <c r="AW167">
        <f t="shared" si="2"/>
        <v>-359</v>
      </c>
      <c r="AX167" t="s">
        <v>263</v>
      </c>
    </row>
    <row r="168" spans="1:50" x14ac:dyDescent="0.25">
      <c r="A168" t="s">
        <v>664</v>
      </c>
      <c r="B168" t="s">
        <v>664</v>
      </c>
      <c r="C168" t="s">
        <v>665</v>
      </c>
      <c r="D168" t="s">
        <v>65</v>
      </c>
      <c r="E168" s="17">
        <v>42663</v>
      </c>
      <c r="F168" t="s">
        <v>76</v>
      </c>
      <c r="H168" t="s">
        <v>32</v>
      </c>
      <c r="J168" t="s">
        <v>68</v>
      </c>
      <c r="M168" t="s">
        <v>78</v>
      </c>
      <c r="O168" t="s">
        <v>70</v>
      </c>
      <c r="Q168" t="s">
        <v>72</v>
      </c>
      <c r="R168" t="s">
        <v>72</v>
      </c>
      <c r="S168" s="17">
        <v>42682</v>
      </c>
      <c r="T168" t="s">
        <v>79</v>
      </c>
      <c r="V168" t="s">
        <v>73</v>
      </c>
      <c r="W168" t="s">
        <v>263</v>
      </c>
      <c r="X168" t="s">
        <v>72</v>
      </c>
      <c r="Y168" t="s">
        <v>72</v>
      </c>
      <c r="Z168" t="s">
        <v>72</v>
      </c>
      <c r="AB168" t="s">
        <v>73</v>
      </c>
      <c r="AC168" t="s">
        <v>72</v>
      </c>
      <c r="AE168" t="s">
        <v>72</v>
      </c>
      <c r="AG168" t="s">
        <v>74</v>
      </c>
      <c r="AH168" t="s">
        <v>72</v>
      </c>
      <c r="AI168" t="s">
        <v>72</v>
      </c>
      <c r="AJ168" t="s">
        <v>72</v>
      </c>
      <c r="AK168" t="s">
        <v>72</v>
      </c>
      <c r="AL168" t="s">
        <v>263</v>
      </c>
      <c r="AM168" t="s">
        <v>72</v>
      </c>
      <c r="AN168" t="s">
        <v>75</v>
      </c>
      <c r="AO168" t="s">
        <v>263</v>
      </c>
      <c r="AP168" t="s">
        <v>73</v>
      </c>
      <c r="AQ168" t="s">
        <v>263</v>
      </c>
      <c r="AR168" t="s">
        <v>72</v>
      </c>
      <c r="AU168">
        <v>3</v>
      </c>
      <c r="AW168">
        <f t="shared" si="2"/>
        <v>19</v>
      </c>
      <c r="AX168" t="s">
        <v>263</v>
      </c>
    </row>
    <row r="169" spans="1:50" s="20" customFormat="1" x14ac:dyDescent="0.25">
      <c r="A169" t="s">
        <v>664</v>
      </c>
      <c r="B169" t="s">
        <v>664</v>
      </c>
      <c r="C169" t="s">
        <v>665</v>
      </c>
      <c r="D169" s="20" t="s">
        <v>65</v>
      </c>
      <c r="E169" s="21">
        <v>42048</v>
      </c>
      <c r="F169" s="20" t="s">
        <v>66</v>
      </c>
      <c r="G169" s="20" t="s">
        <v>282</v>
      </c>
      <c r="H169" s="20" t="s">
        <v>66</v>
      </c>
      <c r="I169" s="20" t="s">
        <v>283</v>
      </c>
      <c r="J169" s="20" t="s">
        <v>68</v>
      </c>
      <c r="M169" s="20" t="s">
        <v>69</v>
      </c>
      <c r="O169" s="20" t="s">
        <v>70</v>
      </c>
      <c r="Q169" s="19" t="s">
        <v>284</v>
      </c>
      <c r="R169" s="20" t="s">
        <v>72</v>
      </c>
      <c r="S169" s="18">
        <v>42051</v>
      </c>
      <c r="T169" s="20" t="s">
        <v>79</v>
      </c>
      <c r="V169" s="20" t="s">
        <v>72</v>
      </c>
      <c r="X169" s="20" t="s">
        <v>72</v>
      </c>
      <c r="Y169" s="20" t="s">
        <v>72</v>
      </c>
      <c r="Z169" s="20" t="s">
        <v>72</v>
      </c>
      <c r="AB169" s="20" t="s">
        <v>73</v>
      </c>
      <c r="AC169" s="20" t="s">
        <v>72</v>
      </c>
      <c r="AE169" s="20" t="s">
        <v>72</v>
      </c>
      <c r="AF169" s="20" t="s">
        <v>72</v>
      </c>
      <c r="AG169" s="20" t="s">
        <v>74</v>
      </c>
      <c r="AH169" s="20" t="s">
        <v>72</v>
      </c>
      <c r="AI169" s="20" t="s">
        <v>72</v>
      </c>
      <c r="AJ169" s="20" t="s">
        <v>72</v>
      </c>
      <c r="AM169" s="20" t="s">
        <v>72</v>
      </c>
      <c r="AN169" s="20" t="s">
        <v>75</v>
      </c>
      <c r="AP169" s="20" t="s">
        <v>73</v>
      </c>
      <c r="AR169" s="20" t="s">
        <v>72</v>
      </c>
      <c r="AW169" s="20">
        <f t="shared" si="2"/>
        <v>3</v>
      </c>
      <c r="AX169" s="20" t="s">
        <v>285</v>
      </c>
    </row>
    <row r="170" spans="1:50" x14ac:dyDescent="0.25">
      <c r="A170" t="s">
        <v>664</v>
      </c>
      <c r="B170" t="s">
        <v>664</v>
      </c>
      <c r="C170" t="s">
        <v>665</v>
      </c>
      <c r="D170" t="s">
        <v>65</v>
      </c>
      <c r="E170" s="17">
        <v>42404</v>
      </c>
      <c r="F170" t="s">
        <v>66</v>
      </c>
      <c r="G170" t="s">
        <v>286</v>
      </c>
      <c r="H170" t="s">
        <v>66</v>
      </c>
      <c r="I170" t="s">
        <v>212</v>
      </c>
      <c r="J170" t="s">
        <v>68</v>
      </c>
      <c r="M170" t="s">
        <v>69</v>
      </c>
      <c r="O170" t="s">
        <v>70</v>
      </c>
      <c r="Q170" s="19" t="s">
        <v>284</v>
      </c>
      <c r="R170" t="s">
        <v>72</v>
      </c>
      <c r="S170" s="18">
        <v>42405</v>
      </c>
      <c r="T170" t="s">
        <v>79</v>
      </c>
      <c r="V170" t="s">
        <v>72</v>
      </c>
      <c r="X170" t="s">
        <v>72</v>
      </c>
      <c r="Y170" t="s">
        <v>72</v>
      </c>
      <c r="Z170" t="s">
        <v>72</v>
      </c>
      <c r="AB170" t="s">
        <v>73</v>
      </c>
      <c r="AC170" t="s">
        <v>72</v>
      </c>
      <c r="AE170" t="s">
        <v>72</v>
      </c>
      <c r="AF170" t="s">
        <v>72</v>
      </c>
      <c r="AG170" t="s">
        <v>74</v>
      </c>
      <c r="AH170" t="s">
        <v>72</v>
      </c>
      <c r="AI170" t="s">
        <v>72</v>
      </c>
      <c r="AJ170" t="s">
        <v>72</v>
      </c>
      <c r="AK170" t="s">
        <v>72</v>
      </c>
      <c r="AM170" t="s">
        <v>72</v>
      </c>
      <c r="AN170" t="s">
        <v>75</v>
      </c>
      <c r="AP170" t="s">
        <v>94</v>
      </c>
      <c r="AQ170" t="s">
        <v>287</v>
      </c>
      <c r="AR170" t="s">
        <v>72</v>
      </c>
      <c r="AW170">
        <f t="shared" si="2"/>
        <v>1</v>
      </c>
      <c r="AX170" t="s">
        <v>285</v>
      </c>
    </row>
    <row r="171" spans="1:50" x14ac:dyDescent="0.25">
      <c r="A171" t="s">
        <v>664</v>
      </c>
      <c r="B171" t="s">
        <v>664</v>
      </c>
      <c r="C171" t="s">
        <v>665</v>
      </c>
      <c r="D171" t="s">
        <v>65</v>
      </c>
      <c r="E171" s="17">
        <v>42507</v>
      </c>
      <c r="F171" t="s">
        <v>86</v>
      </c>
      <c r="H171" t="s">
        <v>66</v>
      </c>
      <c r="I171" t="s">
        <v>212</v>
      </c>
      <c r="J171" t="s">
        <v>68</v>
      </c>
      <c r="M171" t="s">
        <v>78</v>
      </c>
      <c r="O171" t="s">
        <v>70</v>
      </c>
      <c r="Q171" t="s">
        <v>73</v>
      </c>
      <c r="R171" t="s">
        <v>72</v>
      </c>
      <c r="S171" s="18">
        <v>42507</v>
      </c>
      <c r="T171" t="s">
        <v>79</v>
      </c>
      <c r="V171" t="s">
        <v>72</v>
      </c>
      <c r="X171" t="s">
        <v>72</v>
      </c>
      <c r="Y171" t="s">
        <v>72</v>
      </c>
      <c r="Z171" t="s">
        <v>72</v>
      </c>
      <c r="AB171" t="s">
        <v>73</v>
      </c>
      <c r="AC171" t="s">
        <v>72</v>
      </c>
      <c r="AE171" t="s">
        <v>72</v>
      </c>
      <c r="AF171" t="s">
        <v>72</v>
      </c>
      <c r="AG171" t="s">
        <v>74</v>
      </c>
      <c r="AH171" t="s">
        <v>72</v>
      </c>
      <c r="AI171" t="s">
        <v>73</v>
      </c>
      <c r="AJ171" t="s">
        <v>72</v>
      </c>
      <c r="AK171" t="s">
        <v>72</v>
      </c>
      <c r="AM171" t="s">
        <v>72</v>
      </c>
      <c r="AN171" t="s">
        <v>75</v>
      </c>
      <c r="AP171" t="s">
        <v>73</v>
      </c>
      <c r="AR171" t="s">
        <v>72</v>
      </c>
      <c r="AW171">
        <f t="shared" si="2"/>
        <v>0</v>
      </c>
      <c r="AX171" t="s">
        <v>288</v>
      </c>
    </row>
    <row r="172" spans="1:50" x14ac:dyDescent="0.25">
      <c r="A172" t="s">
        <v>664</v>
      </c>
      <c r="B172" t="s">
        <v>664</v>
      </c>
      <c r="C172" t="s">
        <v>665</v>
      </c>
      <c r="D172" t="s">
        <v>65</v>
      </c>
      <c r="E172" s="17">
        <v>42576</v>
      </c>
      <c r="F172" t="s">
        <v>76</v>
      </c>
      <c r="H172" t="s">
        <v>32</v>
      </c>
      <c r="J172" t="s">
        <v>68</v>
      </c>
      <c r="M172" t="s">
        <v>78</v>
      </c>
      <c r="O172" t="s">
        <v>70</v>
      </c>
      <c r="Q172" s="19" t="s">
        <v>284</v>
      </c>
      <c r="R172" t="s">
        <v>72</v>
      </c>
      <c r="S172" s="18">
        <v>42576</v>
      </c>
      <c r="T172" t="s">
        <v>79</v>
      </c>
      <c r="V172" t="s">
        <v>72</v>
      </c>
      <c r="X172" t="s">
        <v>72</v>
      </c>
      <c r="Y172" t="s">
        <v>72</v>
      </c>
      <c r="Z172" t="s">
        <v>72</v>
      </c>
      <c r="AB172" t="s">
        <v>72</v>
      </c>
      <c r="AC172" t="s">
        <v>72</v>
      </c>
      <c r="AE172" t="s">
        <v>72</v>
      </c>
      <c r="AF172" t="s">
        <v>72</v>
      </c>
      <c r="AG172" t="s">
        <v>74</v>
      </c>
      <c r="AH172" t="s">
        <v>72</v>
      </c>
      <c r="AI172" t="s">
        <v>72</v>
      </c>
      <c r="AJ172" t="s">
        <v>72</v>
      </c>
      <c r="AK172" t="s">
        <v>72</v>
      </c>
      <c r="AM172" t="s">
        <v>72</v>
      </c>
      <c r="AN172" s="19" t="s">
        <v>93</v>
      </c>
      <c r="AO172" s="19">
        <v>3</v>
      </c>
      <c r="AP172" t="s">
        <v>94</v>
      </c>
      <c r="AQ172" t="s">
        <v>289</v>
      </c>
      <c r="AR172" t="s">
        <v>72</v>
      </c>
      <c r="AW172">
        <f t="shared" si="2"/>
        <v>0</v>
      </c>
      <c r="AX172" s="19" t="s">
        <v>290</v>
      </c>
    </row>
    <row r="173" spans="1:50" x14ac:dyDescent="0.25">
      <c r="A173" t="s">
        <v>664</v>
      </c>
      <c r="B173" t="s">
        <v>664</v>
      </c>
      <c r="C173" t="s">
        <v>665</v>
      </c>
      <c r="D173" t="s">
        <v>65</v>
      </c>
      <c r="E173" s="17">
        <v>42643</v>
      </c>
      <c r="F173" t="s">
        <v>66</v>
      </c>
      <c r="G173" t="s">
        <v>291</v>
      </c>
      <c r="H173" t="s">
        <v>32</v>
      </c>
      <c r="J173" t="s">
        <v>68</v>
      </c>
      <c r="M173" t="s">
        <v>78</v>
      </c>
      <c r="O173" t="s">
        <v>70</v>
      </c>
      <c r="Q173" s="22" t="s">
        <v>284</v>
      </c>
      <c r="R173" t="s">
        <v>72</v>
      </c>
      <c r="S173" s="18">
        <v>42643</v>
      </c>
      <c r="T173" t="s">
        <v>79</v>
      </c>
      <c r="V173" t="s">
        <v>72</v>
      </c>
      <c r="X173" t="s">
        <v>72</v>
      </c>
      <c r="Y173" t="s">
        <v>72</v>
      </c>
      <c r="Z173" t="s">
        <v>72</v>
      </c>
      <c r="AB173" t="s">
        <v>73</v>
      </c>
      <c r="AC173" s="19" t="s">
        <v>284</v>
      </c>
      <c r="AE173" t="s">
        <v>72</v>
      </c>
      <c r="AF173" t="s">
        <v>73</v>
      </c>
      <c r="AG173" t="s">
        <v>74</v>
      </c>
      <c r="AH173" t="s">
        <v>72</v>
      </c>
      <c r="AI173" t="s">
        <v>72</v>
      </c>
      <c r="AJ173" t="s">
        <v>72</v>
      </c>
      <c r="AK173" t="s">
        <v>72</v>
      </c>
      <c r="AM173" t="s">
        <v>72</v>
      </c>
      <c r="AN173" t="s">
        <v>75</v>
      </c>
      <c r="AR173" t="s">
        <v>72</v>
      </c>
      <c r="AW173">
        <f t="shared" si="2"/>
        <v>0</v>
      </c>
    </row>
    <row r="174" spans="1:50" x14ac:dyDescent="0.25">
      <c r="A174" t="s">
        <v>664</v>
      </c>
      <c r="B174" t="s">
        <v>664</v>
      </c>
      <c r="C174" t="s">
        <v>665</v>
      </c>
      <c r="D174" t="s">
        <v>65</v>
      </c>
      <c r="E174" s="17">
        <v>41437</v>
      </c>
      <c r="F174" t="s">
        <v>76</v>
      </c>
      <c r="H174" t="s">
        <v>66</v>
      </c>
      <c r="I174" t="s">
        <v>212</v>
      </c>
      <c r="J174" t="s">
        <v>68</v>
      </c>
      <c r="M174" t="s">
        <v>78</v>
      </c>
      <c r="O174" t="s">
        <v>70</v>
      </c>
      <c r="Q174" t="s">
        <v>72</v>
      </c>
      <c r="R174" t="s">
        <v>72</v>
      </c>
      <c r="S174" s="18">
        <v>41444</v>
      </c>
      <c r="T174" t="s">
        <v>79</v>
      </c>
      <c r="V174" t="s">
        <v>72</v>
      </c>
      <c r="X174" t="s">
        <v>72</v>
      </c>
      <c r="Y174" t="s">
        <v>72</v>
      </c>
      <c r="Z174" t="s">
        <v>72</v>
      </c>
      <c r="AB174" t="s">
        <v>73</v>
      </c>
      <c r="AC174" t="s">
        <v>72</v>
      </c>
      <c r="AE174" t="s">
        <v>72</v>
      </c>
      <c r="AF174" t="s">
        <v>72</v>
      </c>
      <c r="AG174" t="s">
        <v>74</v>
      </c>
      <c r="AH174" t="s">
        <v>73</v>
      </c>
      <c r="AI174" t="s">
        <v>73</v>
      </c>
      <c r="AJ174" t="s">
        <v>72</v>
      </c>
      <c r="AK174" t="s">
        <v>72</v>
      </c>
      <c r="AM174" t="s">
        <v>72</v>
      </c>
      <c r="AN174" t="s">
        <v>93</v>
      </c>
      <c r="AO174">
        <v>43</v>
      </c>
      <c r="AP174" t="s">
        <v>73</v>
      </c>
      <c r="AR174" t="s">
        <v>72</v>
      </c>
      <c r="AT174" t="s">
        <v>72</v>
      </c>
      <c r="AW174">
        <f t="shared" si="2"/>
        <v>7</v>
      </c>
      <c r="AX174" t="s">
        <v>292</v>
      </c>
    </row>
    <row r="175" spans="1:50" x14ac:dyDescent="0.25">
      <c r="A175" t="s">
        <v>664</v>
      </c>
      <c r="B175" t="s">
        <v>664</v>
      </c>
      <c r="C175" t="s">
        <v>665</v>
      </c>
      <c r="D175" t="s">
        <v>65</v>
      </c>
      <c r="E175" s="17">
        <v>42864</v>
      </c>
      <c r="F175" t="s">
        <v>66</v>
      </c>
      <c r="G175" t="s">
        <v>293</v>
      </c>
      <c r="H175" t="s">
        <v>66</v>
      </c>
      <c r="I175" t="s">
        <v>212</v>
      </c>
      <c r="J175" t="s">
        <v>68</v>
      </c>
      <c r="M175" t="s">
        <v>69</v>
      </c>
      <c r="O175" t="s">
        <v>70</v>
      </c>
      <c r="Q175" t="s">
        <v>73</v>
      </c>
      <c r="R175" t="s">
        <v>72</v>
      </c>
      <c r="S175" s="18">
        <v>42864</v>
      </c>
      <c r="T175" t="s">
        <v>79</v>
      </c>
      <c r="V175" t="s">
        <v>72</v>
      </c>
      <c r="X175" t="s">
        <v>72</v>
      </c>
      <c r="Y175" t="s">
        <v>72</v>
      </c>
      <c r="Z175" t="s">
        <v>72</v>
      </c>
      <c r="AB175" t="s">
        <v>73</v>
      </c>
      <c r="AC175" t="s">
        <v>72</v>
      </c>
      <c r="AE175" t="s">
        <v>72</v>
      </c>
      <c r="AF175" t="s">
        <v>72</v>
      </c>
      <c r="AG175" t="s">
        <v>74</v>
      </c>
      <c r="AH175" t="s">
        <v>73</v>
      </c>
      <c r="AI175" t="s">
        <v>72</v>
      </c>
      <c r="AJ175" t="s">
        <v>72</v>
      </c>
      <c r="AK175" t="s">
        <v>72</v>
      </c>
      <c r="AN175" t="s">
        <v>93</v>
      </c>
      <c r="AO175">
        <v>2</v>
      </c>
      <c r="AP175" t="s">
        <v>73</v>
      </c>
      <c r="AR175" t="s">
        <v>72</v>
      </c>
      <c r="AT175" t="s">
        <v>72</v>
      </c>
      <c r="AW175">
        <f t="shared" si="2"/>
        <v>0</v>
      </c>
      <c r="AX175" t="s">
        <v>294</v>
      </c>
    </row>
    <row r="176" spans="1:50" ht="12.75" customHeight="1" x14ac:dyDescent="0.25">
      <c r="A176" t="s">
        <v>664</v>
      </c>
      <c r="B176" t="s">
        <v>664</v>
      </c>
      <c r="C176" t="s">
        <v>665</v>
      </c>
      <c r="D176" t="s">
        <v>65</v>
      </c>
      <c r="E176" s="17">
        <v>42485</v>
      </c>
      <c r="F176" t="s">
        <v>76</v>
      </c>
      <c r="H176" t="s">
        <v>66</v>
      </c>
      <c r="I176" t="s">
        <v>212</v>
      </c>
      <c r="J176" t="s">
        <v>68</v>
      </c>
      <c r="M176" t="s">
        <v>78</v>
      </c>
      <c r="O176" t="s">
        <v>70</v>
      </c>
      <c r="Q176" t="s">
        <v>72</v>
      </c>
      <c r="R176" t="s">
        <v>72</v>
      </c>
      <c r="S176" s="18">
        <v>42485</v>
      </c>
      <c r="T176" t="s">
        <v>79</v>
      </c>
      <c r="V176" t="s">
        <v>72</v>
      </c>
      <c r="X176" t="s">
        <v>72</v>
      </c>
      <c r="Y176" t="s">
        <v>72</v>
      </c>
      <c r="Z176" t="s">
        <v>72</v>
      </c>
      <c r="AB176" t="s">
        <v>73</v>
      </c>
      <c r="AC176" t="s">
        <v>72</v>
      </c>
      <c r="AE176" t="s">
        <v>72</v>
      </c>
      <c r="AF176" t="s">
        <v>72</v>
      </c>
      <c r="AG176" t="s">
        <v>74</v>
      </c>
      <c r="AH176" t="s">
        <v>72</v>
      </c>
      <c r="AI176" t="s">
        <v>72</v>
      </c>
      <c r="AJ176" t="s">
        <v>72</v>
      </c>
      <c r="AK176" t="s">
        <v>72</v>
      </c>
      <c r="AM176" t="s">
        <v>72</v>
      </c>
      <c r="AN176" t="s">
        <v>93</v>
      </c>
      <c r="AO176">
        <v>2</v>
      </c>
      <c r="AP176" t="s">
        <v>73</v>
      </c>
      <c r="AR176" t="s">
        <v>72</v>
      </c>
      <c r="AT176" t="s">
        <v>72</v>
      </c>
      <c r="AW176">
        <f t="shared" si="2"/>
        <v>0</v>
      </c>
      <c r="AX176" t="s">
        <v>288</v>
      </c>
    </row>
    <row r="177" spans="1:50" ht="12.75" customHeight="1" x14ac:dyDescent="0.25">
      <c r="A177" t="s">
        <v>664</v>
      </c>
      <c r="B177" t="s">
        <v>664</v>
      </c>
      <c r="C177" t="s">
        <v>665</v>
      </c>
      <c r="D177" t="s">
        <v>65</v>
      </c>
      <c r="E177" s="17">
        <v>41401</v>
      </c>
      <c r="F177" t="s">
        <v>76</v>
      </c>
      <c r="H177" t="s">
        <v>81</v>
      </c>
      <c r="J177" t="s">
        <v>68</v>
      </c>
      <c r="M177" t="s">
        <v>69</v>
      </c>
      <c r="O177" t="s">
        <v>70</v>
      </c>
      <c r="Q177" t="s">
        <v>72</v>
      </c>
      <c r="R177" t="s">
        <v>72</v>
      </c>
      <c r="S177" s="18">
        <v>41408</v>
      </c>
      <c r="T177" t="s">
        <v>79</v>
      </c>
      <c r="V177" t="s">
        <v>72</v>
      </c>
      <c r="X177" t="s">
        <v>72</v>
      </c>
      <c r="Y177" t="s">
        <v>72</v>
      </c>
      <c r="Z177" t="s">
        <v>72</v>
      </c>
      <c r="AB177" t="s">
        <v>73</v>
      </c>
      <c r="AC177" t="s">
        <v>72</v>
      </c>
      <c r="AE177" t="s">
        <v>72</v>
      </c>
      <c r="AF177" t="s">
        <v>72</v>
      </c>
      <c r="AG177" t="s">
        <v>74</v>
      </c>
      <c r="AH177" t="s">
        <v>72</v>
      </c>
      <c r="AI177" t="s">
        <v>72</v>
      </c>
      <c r="AJ177" t="s">
        <v>72</v>
      </c>
      <c r="AK177" t="s">
        <v>72</v>
      </c>
      <c r="AM177" t="s">
        <v>72</v>
      </c>
      <c r="AN177" t="s">
        <v>75</v>
      </c>
      <c r="AP177" t="s">
        <v>73</v>
      </c>
      <c r="AR177" t="s">
        <v>72</v>
      </c>
      <c r="AW177">
        <f t="shared" si="2"/>
        <v>7</v>
      </c>
      <c r="AX177" t="s">
        <v>295</v>
      </c>
    </row>
    <row r="178" spans="1:50" ht="12.75" customHeight="1" x14ac:dyDescent="0.25">
      <c r="A178" t="s">
        <v>664</v>
      </c>
      <c r="B178" t="s">
        <v>664</v>
      </c>
      <c r="C178" t="s">
        <v>665</v>
      </c>
      <c r="D178" t="s">
        <v>65</v>
      </c>
      <c r="E178" s="17">
        <v>42494</v>
      </c>
      <c r="F178" t="s">
        <v>76</v>
      </c>
      <c r="H178" t="s">
        <v>66</v>
      </c>
      <c r="I178" t="s">
        <v>212</v>
      </c>
      <c r="J178" t="s">
        <v>68</v>
      </c>
      <c r="M178" t="s">
        <v>78</v>
      </c>
      <c r="O178" t="s">
        <v>70</v>
      </c>
      <c r="Q178" t="s">
        <v>72</v>
      </c>
      <c r="R178" t="s">
        <v>72</v>
      </c>
      <c r="S178" s="18">
        <v>42494</v>
      </c>
      <c r="T178" t="s">
        <v>79</v>
      </c>
      <c r="V178" t="s">
        <v>72</v>
      </c>
      <c r="X178" t="s">
        <v>72</v>
      </c>
      <c r="Y178" t="s">
        <v>72</v>
      </c>
      <c r="Z178" t="s">
        <v>72</v>
      </c>
      <c r="AB178" t="s">
        <v>73</v>
      </c>
      <c r="AC178" t="s">
        <v>72</v>
      </c>
      <c r="AE178" t="s">
        <v>72</v>
      </c>
      <c r="AF178" t="s">
        <v>72</v>
      </c>
      <c r="AG178" t="s">
        <v>74</v>
      </c>
      <c r="AH178" t="s">
        <v>72</v>
      </c>
      <c r="AI178" t="s">
        <v>72</v>
      </c>
      <c r="AJ178" t="s">
        <v>72</v>
      </c>
      <c r="AK178" t="s">
        <v>72</v>
      </c>
      <c r="AM178" t="s">
        <v>72</v>
      </c>
      <c r="AN178" t="s">
        <v>93</v>
      </c>
      <c r="AO178">
        <v>70</v>
      </c>
      <c r="AP178" t="s">
        <v>73</v>
      </c>
      <c r="AR178" t="s">
        <v>72</v>
      </c>
      <c r="AT178" t="s">
        <v>72</v>
      </c>
      <c r="AW178">
        <f t="shared" si="2"/>
        <v>0</v>
      </c>
      <c r="AX178" t="s">
        <v>288</v>
      </c>
    </row>
    <row r="179" spans="1:50" ht="12.75" customHeight="1" x14ac:dyDescent="0.25">
      <c r="A179" t="s">
        <v>664</v>
      </c>
      <c r="B179" t="s">
        <v>664</v>
      </c>
      <c r="C179" t="s">
        <v>665</v>
      </c>
      <c r="D179" t="s">
        <v>65</v>
      </c>
      <c r="E179" s="17">
        <v>42136</v>
      </c>
      <c r="F179" t="s">
        <v>86</v>
      </c>
      <c r="H179" t="s">
        <v>66</v>
      </c>
      <c r="I179" t="s">
        <v>297</v>
      </c>
      <c r="J179" t="s">
        <v>115</v>
      </c>
      <c r="L179" t="s">
        <v>72</v>
      </c>
      <c r="M179" t="s">
        <v>78</v>
      </c>
      <c r="O179" t="s">
        <v>70</v>
      </c>
      <c r="Q179" t="s">
        <v>72</v>
      </c>
      <c r="R179" t="s">
        <v>72</v>
      </c>
      <c r="S179" s="18">
        <v>42137</v>
      </c>
      <c r="T179" t="s">
        <v>137</v>
      </c>
      <c r="U179" t="s">
        <v>72</v>
      </c>
      <c r="V179" t="s">
        <v>72</v>
      </c>
      <c r="X179" t="s">
        <v>72</v>
      </c>
      <c r="Y179" t="s">
        <v>72</v>
      </c>
      <c r="Z179" t="s">
        <v>72</v>
      </c>
      <c r="AB179" t="s">
        <v>73</v>
      </c>
      <c r="AC179" t="s">
        <v>72</v>
      </c>
      <c r="AE179" t="s">
        <v>72</v>
      </c>
      <c r="AF179" t="s">
        <v>72</v>
      </c>
      <c r="AG179" t="s">
        <v>74</v>
      </c>
      <c r="AH179" t="s">
        <v>72</v>
      </c>
      <c r="AI179" t="s">
        <v>72</v>
      </c>
      <c r="AJ179" t="s">
        <v>72</v>
      </c>
      <c r="AK179" t="s">
        <v>72</v>
      </c>
      <c r="AM179" t="s">
        <v>72</v>
      </c>
      <c r="AN179" t="s">
        <v>75</v>
      </c>
      <c r="AP179" t="s">
        <v>73</v>
      </c>
      <c r="AR179" t="s">
        <v>72</v>
      </c>
      <c r="AW179">
        <f t="shared" si="2"/>
        <v>1</v>
      </c>
      <c r="AX179" t="s">
        <v>298</v>
      </c>
    </row>
    <row r="180" spans="1:50" ht="12.75" customHeight="1" x14ac:dyDescent="0.25">
      <c r="A180" t="s">
        <v>664</v>
      </c>
      <c r="B180" t="s">
        <v>664</v>
      </c>
      <c r="C180" t="s">
        <v>665</v>
      </c>
      <c r="D180" t="s">
        <v>65</v>
      </c>
      <c r="E180" s="17">
        <v>42181</v>
      </c>
      <c r="F180" t="s">
        <v>86</v>
      </c>
      <c r="H180" t="s">
        <v>66</v>
      </c>
      <c r="I180" t="s">
        <v>283</v>
      </c>
      <c r="J180" t="s">
        <v>68</v>
      </c>
      <c r="M180" t="s">
        <v>69</v>
      </c>
      <c r="O180" t="s">
        <v>70</v>
      </c>
      <c r="Q180" t="s">
        <v>73</v>
      </c>
      <c r="R180" t="s">
        <v>72</v>
      </c>
      <c r="S180" s="18">
        <v>42181</v>
      </c>
      <c r="T180" t="s">
        <v>79</v>
      </c>
      <c r="V180" t="s">
        <v>72</v>
      </c>
      <c r="X180" t="s">
        <v>72</v>
      </c>
      <c r="Y180" t="s">
        <v>72</v>
      </c>
      <c r="Z180" t="s">
        <v>72</v>
      </c>
      <c r="AB180" t="s">
        <v>73</v>
      </c>
      <c r="AC180" t="s">
        <v>72</v>
      </c>
      <c r="AE180" t="s">
        <v>72</v>
      </c>
      <c r="AF180" t="s">
        <v>72</v>
      </c>
      <c r="AG180" t="s">
        <v>74</v>
      </c>
      <c r="AH180" t="s">
        <v>72</v>
      </c>
      <c r="AI180" t="s">
        <v>72</v>
      </c>
      <c r="AJ180" t="s">
        <v>72</v>
      </c>
      <c r="AK180" t="s">
        <v>72</v>
      </c>
      <c r="AM180" t="s">
        <v>72</v>
      </c>
      <c r="AN180" t="s">
        <v>75</v>
      </c>
      <c r="AP180" t="s">
        <v>94</v>
      </c>
      <c r="AQ180" t="s">
        <v>299</v>
      </c>
      <c r="AR180" t="s">
        <v>72</v>
      </c>
      <c r="AW180">
        <f t="shared" si="2"/>
        <v>0</v>
      </c>
      <c r="AX180" t="s">
        <v>300</v>
      </c>
    </row>
    <row r="181" spans="1:50" ht="12.75" customHeight="1" x14ac:dyDescent="0.25">
      <c r="A181" t="s">
        <v>664</v>
      </c>
      <c r="B181" t="s">
        <v>664</v>
      </c>
      <c r="C181" t="s">
        <v>665</v>
      </c>
      <c r="D181" t="s">
        <v>65</v>
      </c>
      <c r="E181" s="17">
        <v>42535</v>
      </c>
      <c r="F181" t="s">
        <v>66</v>
      </c>
      <c r="G181" t="s">
        <v>301</v>
      </c>
      <c r="H181" t="s">
        <v>66</v>
      </c>
      <c r="I181" t="s">
        <v>212</v>
      </c>
      <c r="J181" t="s">
        <v>68</v>
      </c>
      <c r="M181" t="s">
        <v>69</v>
      </c>
      <c r="O181" t="s">
        <v>70</v>
      </c>
      <c r="Q181" s="19" t="s">
        <v>284</v>
      </c>
      <c r="R181" t="s">
        <v>72</v>
      </c>
      <c r="S181" s="18">
        <v>42535</v>
      </c>
      <c r="T181" t="s">
        <v>79</v>
      </c>
      <c r="V181" t="s">
        <v>72</v>
      </c>
      <c r="X181" t="s">
        <v>72</v>
      </c>
      <c r="Y181" t="s">
        <v>72</v>
      </c>
      <c r="Z181" t="s">
        <v>72</v>
      </c>
      <c r="AB181" t="s">
        <v>73</v>
      </c>
      <c r="AC181" t="s">
        <v>72</v>
      </c>
      <c r="AE181" t="s">
        <v>72</v>
      </c>
      <c r="AF181" t="s">
        <v>72</v>
      </c>
      <c r="AG181" t="s">
        <v>74</v>
      </c>
      <c r="AH181" t="s">
        <v>72</v>
      </c>
      <c r="AI181" t="s">
        <v>72</v>
      </c>
      <c r="AJ181" t="s">
        <v>72</v>
      </c>
      <c r="AK181" t="s">
        <v>72</v>
      </c>
      <c r="AM181" t="s">
        <v>72</v>
      </c>
      <c r="AN181" t="s">
        <v>75</v>
      </c>
      <c r="AP181" t="s">
        <v>73</v>
      </c>
      <c r="AR181" t="s">
        <v>72</v>
      </c>
      <c r="AW181">
        <f t="shared" si="2"/>
        <v>0</v>
      </c>
      <c r="AX181" t="s">
        <v>288</v>
      </c>
    </row>
    <row r="182" spans="1:50" ht="12.75" customHeight="1" x14ac:dyDescent="0.25">
      <c r="A182" t="s">
        <v>664</v>
      </c>
      <c r="B182" t="s">
        <v>664</v>
      </c>
      <c r="C182" t="s">
        <v>665</v>
      </c>
      <c r="D182" t="s">
        <v>65</v>
      </c>
      <c r="E182" s="17">
        <v>42532</v>
      </c>
      <c r="F182" t="s">
        <v>66</v>
      </c>
      <c r="G182" t="s">
        <v>301</v>
      </c>
      <c r="H182" t="s">
        <v>66</v>
      </c>
      <c r="I182" t="s">
        <v>212</v>
      </c>
      <c r="J182" t="s">
        <v>68</v>
      </c>
      <c r="M182" t="s">
        <v>69</v>
      </c>
      <c r="O182" t="s">
        <v>70</v>
      </c>
      <c r="Q182" s="19" t="s">
        <v>284</v>
      </c>
      <c r="R182" t="s">
        <v>72</v>
      </c>
      <c r="S182" s="18">
        <v>42534</v>
      </c>
      <c r="T182" t="s">
        <v>79</v>
      </c>
      <c r="V182" t="s">
        <v>72</v>
      </c>
      <c r="X182" t="s">
        <v>72</v>
      </c>
      <c r="Y182" t="s">
        <v>72</v>
      </c>
      <c r="Z182" t="s">
        <v>72</v>
      </c>
      <c r="AB182" t="s">
        <v>73</v>
      </c>
      <c r="AC182" t="s">
        <v>72</v>
      </c>
      <c r="AE182" t="s">
        <v>72</v>
      </c>
      <c r="AF182" t="s">
        <v>72</v>
      </c>
      <c r="AG182" t="s">
        <v>74</v>
      </c>
      <c r="AH182" t="s">
        <v>72</v>
      </c>
      <c r="AI182" t="s">
        <v>72</v>
      </c>
      <c r="AJ182" t="s">
        <v>72</v>
      </c>
      <c r="AK182" t="s">
        <v>72</v>
      </c>
      <c r="AM182" t="s">
        <v>72</v>
      </c>
      <c r="AN182" t="s">
        <v>75</v>
      </c>
      <c r="AP182" t="s">
        <v>73</v>
      </c>
      <c r="AR182" t="s">
        <v>72</v>
      </c>
      <c r="AW182">
        <f t="shared" si="2"/>
        <v>2</v>
      </c>
      <c r="AX182" t="s">
        <v>302</v>
      </c>
    </row>
    <row r="183" spans="1:50" ht="12.75" customHeight="1" x14ac:dyDescent="0.25">
      <c r="A183" t="s">
        <v>664</v>
      </c>
      <c r="B183" t="s">
        <v>664</v>
      </c>
      <c r="C183" t="s">
        <v>665</v>
      </c>
      <c r="D183" t="s">
        <v>65</v>
      </c>
      <c r="E183" s="17">
        <v>41787</v>
      </c>
      <c r="F183" t="s">
        <v>86</v>
      </c>
      <c r="H183" t="s">
        <v>81</v>
      </c>
      <c r="J183" t="s">
        <v>68</v>
      </c>
      <c r="M183" t="s">
        <v>78</v>
      </c>
      <c r="O183" t="s">
        <v>70</v>
      </c>
      <c r="Q183" t="s">
        <v>73</v>
      </c>
      <c r="R183" t="s">
        <v>72</v>
      </c>
      <c r="S183" s="18">
        <v>41787</v>
      </c>
      <c r="T183" t="s">
        <v>79</v>
      </c>
      <c r="V183" t="s">
        <v>82</v>
      </c>
      <c r="W183" t="s">
        <v>303</v>
      </c>
      <c r="X183" t="s">
        <v>72</v>
      </c>
      <c r="Y183" t="s">
        <v>72</v>
      </c>
      <c r="Z183" t="s">
        <v>72</v>
      </c>
      <c r="AB183" t="s">
        <v>73</v>
      </c>
      <c r="AC183" t="s">
        <v>72</v>
      </c>
      <c r="AE183" t="s">
        <v>72</v>
      </c>
      <c r="AF183" t="s">
        <v>72</v>
      </c>
      <c r="AG183" t="s">
        <v>74</v>
      </c>
      <c r="AH183" t="s">
        <v>72</v>
      </c>
      <c r="AI183" t="s">
        <v>72</v>
      </c>
      <c r="AJ183" t="s">
        <v>72</v>
      </c>
      <c r="AK183" t="s">
        <v>72</v>
      </c>
      <c r="AM183" t="s">
        <v>73</v>
      </c>
      <c r="AN183" t="s">
        <v>75</v>
      </c>
      <c r="AP183" t="s">
        <v>73</v>
      </c>
      <c r="AR183" t="s">
        <v>72</v>
      </c>
      <c r="AW183">
        <f t="shared" si="2"/>
        <v>0</v>
      </c>
      <c r="AX183" t="s">
        <v>288</v>
      </c>
    </row>
    <row r="184" spans="1:50" ht="12.75" customHeight="1" x14ac:dyDescent="0.25">
      <c r="A184" t="s">
        <v>664</v>
      </c>
      <c r="B184" t="s">
        <v>664</v>
      </c>
      <c r="C184" t="s">
        <v>665</v>
      </c>
      <c r="D184" t="s">
        <v>65</v>
      </c>
      <c r="E184" s="17">
        <v>41781</v>
      </c>
      <c r="F184" t="s">
        <v>76</v>
      </c>
      <c r="H184" t="s">
        <v>66</v>
      </c>
      <c r="I184" t="s">
        <v>212</v>
      </c>
      <c r="J184" t="s">
        <v>68</v>
      </c>
      <c r="M184" t="s">
        <v>78</v>
      </c>
      <c r="O184" t="s">
        <v>70</v>
      </c>
      <c r="Q184" t="s">
        <v>72</v>
      </c>
      <c r="R184" t="s">
        <v>72</v>
      </c>
      <c r="S184" s="18">
        <v>41781</v>
      </c>
      <c r="T184" t="s">
        <v>79</v>
      </c>
      <c r="V184" t="s">
        <v>72</v>
      </c>
      <c r="X184" t="s">
        <v>72</v>
      </c>
      <c r="Y184" t="s">
        <v>72</v>
      </c>
      <c r="Z184" t="s">
        <v>72</v>
      </c>
      <c r="AB184" t="s">
        <v>73</v>
      </c>
      <c r="AC184" t="s">
        <v>72</v>
      </c>
      <c r="AE184" t="s">
        <v>72</v>
      </c>
      <c r="AF184" t="s">
        <v>72</v>
      </c>
      <c r="AG184" t="s">
        <v>74</v>
      </c>
      <c r="AH184" t="s">
        <v>72</v>
      </c>
      <c r="AI184" t="s">
        <v>72</v>
      </c>
      <c r="AJ184" t="s">
        <v>72</v>
      </c>
      <c r="AK184" t="s">
        <v>72</v>
      </c>
      <c r="AM184" t="s">
        <v>72</v>
      </c>
      <c r="AN184" t="s">
        <v>75</v>
      </c>
      <c r="AP184" t="s">
        <v>73</v>
      </c>
      <c r="AR184" t="s">
        <v>72</v>
      </c>
      <c r="AW184">
        <f t="shared" si="2"/>
        <v>0</v>
      </c>
      <c r="AX184" t="s">
        <v>295</v>
      </c>
    </row>
    <row r="185" spans="1:50" ht="12.75" customHeight="1" x14ac:dyDescent="0.25">
      <c r="A185" t="s">
        <v>664</v>
      </c>
      <c r="B185" t="s">
        <v>664</v>
      </c>
      <c r="C185" t="s">
        <v>665</v>
      </c>
      <c r="D185" t="s">
        <v>65</v>
      </c>
      <c r="E185" s="17">
        <v>42583</v>
      </c>
      <c r="F185" t="s">
        <v>66</v>
      </c>
      <c r="G185" t="s">
        <v>304</v>
      </c>
      <c r="H185" t="s">
        <v>66</v>
      </c>
      <c r="I185" t="s">
        <v>212</v>
      </c>
      <c r="J185" t="s">
        <v>68</v>
      </c>
      <c r="M185" t="s">
        <v>69</v>
      </c>
      <c r="O185" t="s">
        <v>70</v>
      </c>
      <c r="Q185" s="19" t="s">
        <v>284</v>
      </c>
      <c r="R185" t="s">
        <v>72</v>
      </c>
      <c r="S185" s="18">
        <v>42602</v>
      </c>
      <c r="T185" t="s">
        <v>79</v>
      </c>
      <c r="V185" t="s">
        <v>72</v>
      </c>
      <c r="X185" t="s">
        <v>72</v>
      </c>
      <c r="Y185" t="s">
        <v>72</v>
      </c>
      <c r="Z185" t="s">
        <v>72</v>
      </c>
      <c r="AB185" t="s">
        <v>73</v>
      </c>
      <c r="AC185" t="s">
        <v>72</v>
      </c>
      <c r="AE185" t="s">
        <v>72</v>
      </c>
      <c r="AF185" t="s">
        <v>72</v>
      </c>
      <c r="AG185" t="s">
        <v>74</v>
      </c>
      <c r="AH185" t="s">
        <v>72</v>
      </c>
      <c r="AI185" t="s">
        <v>73</v>
      </c>
      <c r="AJ185" t="s">
        <v>72</v>
      </c>
      <c r="AK185" t="s">
        <v>72</v>
      </c>
      <c r="AM185" t="s">
        <v>72</v>
      </c>
      <c r="AN185" t="s">
        <v>75</v>
      </c>
      <c r="AP185" t="s">
        <v>94</v>
      </c>
      <c r="AQ185" t="s">
        <v>305</v>
      </c>
      <c r="AR185" t="s">
        <v>72</v>
      </c>
      <c r="AW185">
        <f t="shared" si="2"/>
        <v>19</v>
      </c>
      <c r="AX185" t="s">
        <v>306</v>
      </c>
    </row>
    <row r="186" spans="1:50" x14ac:dyDescent="0.25">
      <c r="A186" t="s">
        <v>664</v>
      </c>
      <c r="B186" t="s">
        <v>664</v>
      </c>
      <c r="C186" t="s">
        <v>665</v>
      </c>
      <c r="D186" t="s">
        <v>65</v>
      </c>
      <c r="E186" s="17">
        <v>42913</v>
      </c>
      <c r="F186" t="s">
        <v>66</v>
      </c>
      <c r="G186" t="s">
        <v>307</v>
      </c>
      <c r="H186" t="s">
        <v>66</v>
      </c>
      <c r="I186" t="s">
        <v>283</v>
      </c>
      <c r="J186" t="s">
        <v>68</v>
      </c>
      <c r="M186" t="s">
        <v>69</v>
      </c>
      <c r="O186" t="s">
        <v>70</v>
      </c>
      <c r="Q186" s="19" t="s">
        <v>284</v>
      </c>
      <c r="R186" t="s">
        <v>72</v>
      </c>
      <c r="S186" s="18">
        <v>42914</v>
      </c>
      <c r="T186" t="s">
        <v>79</v>
      </c>
      <c r="V186" t="s">
        <v>72</v>
      </c>
      <c r="X186" t="s">
        <v>72</v>
      </c>
      <c r="Y186" t="s">
        <v>73</v>
      </c>
      <c r="Z186" t="s">
        <v>72</v>
      </c>
      <c r="AB186" t="s">
        <v>73</v>
      </c>
      <c r="AC186" t="s">
        <v>72</v>
      </c>
      <c r="AE186" t="s">
        <v>72</v>
      </c>
      <c r="AF186" t="s">
        <v>72</v>
      </c>
      <c r="AG186" t="s">
        <v>74</v>
      </c>
      <c r="AH186" t="s">
        <v>72</v>
      </c>
      <c r="AI186" t="s">
        <v>72</v>
      </c>
      <c r="AJ186" t="s">
        <v>72</v>
      </c>
      <c r="AK186" t="s">
        <v>72</v>
      </c>
      <c r="AM186" t="s">
        <v>72</v>
      </c>
      <c r="AN186" t="s">
        <v>75</v>
      </c>
      <c r="AP186" t="s">
        <v>73</v>
      </c>
      <c r="AR186" t="s">
        <v>72</v>
      </c>
      <c r="AW186">
        <f t="shared" si="2"/>
        <v>1</v>
      </c>
      <c r="AX186" t="s">
        <v>288</v>
      </c>
    </row>
    <row r="187" spans="1:50" x14ac:dyDescent="0.25">
      <c r="A187" t="s">
        <v>664</v>
      </c>
      <c r="B187" t="s">
        <v>664</v>
      </c>
      <c r="C187" t="s">
        <v>665</v>
      </c>
      <c r="D187" t="s">
        <v>65</v>
      </c>
      <c r="E187" s="17">
        <v>42486</v>
      </c>
      <c r="F187" t="s">
        <v>66</v>
      </c>
      <c r="G187" t="s">
        <v>308</v>
      </c>
      <c r="H187" t="s">
        <v>66</v>
      </c>
      <c r="I187" t="s">
        <v>212</v>
      </c>
      <c r="J187" t="s">
        <v>68</v>
      </c>
      <c r="M187" t="s">
        <v>69</v>
      </c>
      <c r="O187" t="s">
        <v>70</v>
      </c>
      <c r="Q187" s="19" t="s">
        <v>284</v>
      </c>
      <c r="R187" t="s">
        <v>72</v>
      </c>
      <c r="S187" s="18">
        <v>42488</v>
      </c>
      <c r="T187" t="s">
        <v>79</v>
      </c>
      <c r="V187" t="s">
        <v>73</v>
      </c>
      <c r="X187" t="s">
        <v>72</v>
      </c>
      <c r="Y187" t="s">
        <v>72</v>
      </c>
      <c r="Z187" t="s">
        <v>72</v>
      </c>
      <c r="AB187" t="s">
        <v>73</v>
      </c>
      <c r="AC187" t="s">
        <v>72</v>
      </c>
      <c r="AE187" t="s">
        <v>72</v>
      </c>
      <c r="AF187" t="s">
        <v>72</v>
      </c>
      <c r="AG187" t="s">
        <v>74</v>
      </c>
      <c r="AH187" t="s">
        <v>72</v>
      </c>
      <c r="AI187" t="s">
        <v>72</v>
      </c>
      <c r="AJ187" t="s">
        <v>72</v>
      </c>
      <c r="AK187" t="s">
        <v>72</v>
      </c>
      <c r="AM187" t="s">
        <v>72</v>
      </c>
      <c r="AN187" t="s">
        <v>75</v>
      </c>
      <c r="AP187" t="s">
        <v>73</v>
      </c>
      <c r="AR187" t="s">
        <v>72</v>
      </c>
      <c r="AW187">
        <f t="shared" si="2"/>
        <v>2</v>
      </c>
      <c r="AX187" t="s">
        <v>309</v>
      </c>
    </row>
    <row r="188" spans="1:50" x14ac:dyDescent="0.25">
      <c r="A188" t="s">
        <v>664</v>
      </c>
      <c r="B188" t="s">
        <v>664</v>
      </c>
      <c r="C188" t="s">
        <v>665</v>
      </c>
      <c r="D188" t="s">
        <v>65</v>
      </c>
      <c r="E188" s="17">
        <v>42604</v>
      </c>
      <c r="F188" t="s">
        <v>76</v>
      </c>
      <c r="H188" t="s">
        <v>32</v>
      </c>
      <c r="J188" t="s">
        <v>68</v>
      </c>
      <c r="M188" t="s">
        <v>78</v>
      </c>
      <c r="O188" t="s">
        <v>70</v>
      </c>
      <c r="Q188" s="19" t="s">
        <v>284</v>
      </c>
      <c r="R188" t="s">
        <v>72</v>
      </c>
      <c r="S188" s="18">
        <v>42604</v>
      </c>
      <c r="T188" t="s">
        <v>79</v>
      </c>
      <c r="U188" t="s">
        <v>72</v>
      </c>
      <c r="V188" t="s">
        <v>72</v>
      </c>
      <c r="X188" t="s">
        <v>72</v>
      </c>
      <c r="Y188" t="s">
        <v>72</v>
      </c>
      <c r="Z188" t="s">
        <v>72</v>
      </c>
      <c r="AB188" t="s">
        <v>73</v>
      </c>
      <c r="AC188" s="19" t="s">
        <v>284</v>
      </c>
      <c r="AE188" t="s">
        <v>72</v>
      </c>
      <c r="AF188" t="s">
        <v>73</v>
      </c>
      <c r="AG188" t="s">
        <v>74</v>
      </c>
      <c r="AH188" t="s">
        <v>72</v>
      </c>
      <c r="AI188" t="s">
        <v>73</v>
      </c>
      <c r="AJ188" t="s">
        <v>72</v>
      </c>
      <c r="AK188" t="s">
        <v>72</v>
      </c>
      <c r="AM188" t="s">
        <v>72</v>
      </c>
      <c r="AN188" t="s">
        <v>75</v>
      </c>
      <c r="AR188" t="s">
        <v>72</v>
      </c>
      <c r="AW188">
        <f t="shared" si="2"/>
        <v>0</v>
      </c>
    </row>
    <row r="189" spans="1:50" x14ac:dyDescent="0.25">
      <c r="A189" t="s">
        <v>664</v>
      </c>
      <c r="B189" t="s">
        <v>664</v>
      </c>
      <c r="C189" t="s">
        <v>665</v>
      </c>
      <c r="D189" t="s">
        <v>65</v>
      </c>
      <c r="E189" s="17">
        <v>41684</v>
      </c>
      <c r="F189" t="s">
        <v>66</v>
      </c>
      <c r="G189" t="s">
        <v>310</v>
      </c>
      <c r="H189" t="s">
        <v>66</v>
      </c>
      <c r="I189" t="s">
        <v>311</v>
      </c>
      <c r="J189" t="s">
        <v>68</v>
      </c>
      <c r="M189" t="s">
        <v>69</v>
      </c>
      <c r="O189" t="s">
        <v>70</v>
      </c>
      <c r="Q189" s="19" t="s">
        <v>284</v>
      </c>
      <c r="R189" t="s">
        <v>72</v>
      </c>
      <c r="S189" s="18">
        <v>41688</v>
      </c>
      <c r="T189" t="s">
        <v>79</v>
      </c>
      <c r="V189" t="s">
        <v>72</v>
      </c>
      <c r="X189" t="s">
        <v>72</v>
      </c>
      <c r="Y189" t="s">
        <v>73</v>
      </c>
      <c r="Z189" t="s">
        <v>72</v>
      </c>
      <c r="AB189" t="s">
        <v>73</v>
      </c>
      <c r="AC189" t="s">
        <v>72</v>
      </c>
      <c r="AE189" t="s">
        <v>72</v>
      </c>
      <c r="AF189" t="s">
        <v>72</v>
      </c>
      <c r="AG189" t="s">
        <v>74</v>
      </c>
      <c r="AH189" t="s">
        <v>72</v>
      </c>
      <c r="AI189" t="s">
        <v>72</v>
      </c>
      <c r="AJ189" t="s">
        <v>72</v>
      </c>
      <c r="AK189" t="s">
        <v>72</v>
      </c>
      <c r="AM189" t="s">
        <v>72</v>
      </c>
      <c r="AN189" t="s">
        <v>75</v>
      </c>
      <c r="AP189" t="s">
        <v>73</v>
      </c>
      <c r="AR189" t="s">
        <v>72</v>
      </c>
      <c r="AW189">
        <f t="shared" si="2"/>
        <v>4</v>
      </c>
      <c r="AX189" t="s">
        <v>312</v>
      </c>
    </row>
    <row r="190" spans="1:50" x14ac:dyDescent="0.25">
      <c r="A190" t="s">
        <v>664</v>
      </c>
      <c r="B190" t="s">
        <v>664</v>
      </c>
      <c r="C190" t="s">
        <v>665</v>
      </c>
      <c r="D190" t="s">
        <v>65</v>
      </c>
      <c r="E190" s="17">
        <v>42447</v>
      </c>
      <c r="F190" t="s">
        <v>66</v>
      </c>
      <c r="G190" t="s">
        <v>304</v>
      </c>
      <c r="H190" t="s">
        <v>66</v>
      </c>
      <c r="I190" t="s">
        <v>212</v>
      </c>
      <c r="J190" t="s">
        <v>68</v>
      </c>
      <c r="M190" t="s">
        <v>69</v>
      </c>
      <c r="O190" t="s">
        <v>70</v>
      </c>
      <c r="Q190" s="19" t="s">
        <v>72</v>
      </c>
      <c r="R190" t="s">
        <v>72</v>
      </c>
      <c r="S190" s="18">
        <v>42447</v>
      </c>
      <c r="T190" t="s">
        <v>79</v>
      </c>
      <c r="V190" t="s">
        <v>72</v>
      </c>
      <c r="X190" t="s">
        <v>72</v>
      </c>
      <c r="Y190" t="s">
        <v>72</v>
      </c>
      <c r="Z190" t="s">
        <v>72</v>
      </c>
      <c r="AB190" t="s">
        <v>73</v>
      </c>
      <c r="AC190" t="s">
        <v>72</v>
      </c>
      <c r="AE190" t="s">
        <v>72</v>
      </c>
      <c r="AF190" t="s">
        <v>72</v>
      </c>
      <c r="AG190" t="s">
        <v>74</v>
      </c>
      <c r="AH190" t="s">
        <v>72</v>
      </c>
      <c r="AI190" t="s">
        <v>72</v>
      </c>
      <c r="AJ190" t="s">
        <v>72</v>
      </c>
      <c r="AK190" t="s">
        <v>72</v>
      </c>
      <c r="AM190" t="s">
        <v>72</v>
      </c>
      <c r="AN190" t="s">
        <v>75</v>
      </c>
      <c r="AP190" t="s">
        <v>73</v>
      </c>
      <c r="AR190" t="s">
        <v>72</v>
      </c>
      <c r="AW190">
        <f t="shared" si="2"/>
        <v>0</v>
      </c>
      <c r="AX190" t="s">
        <v>313</v>
      </c>
    </row>
    <row r="191" spans="1:50" x14ac:dyDescent="0.25">
      <c r="A191" t="s">
        <v>664</v>
      </c>
      <c r="B191" t="s">
        <v>664</v>
      </c>
      <c r="C191" t="s">
        <v>665</v>
      </c>
      <c r="D191" t="s">
        <v>65</v>
      </c>
      <c r="E191" s="17">
        <v>42059</v>
      </c>
      <c r="F191" t="s">
        <v>86</v>
      </c>
      <c r="H191" t="s">
        <v>66</v>
      </c>
      <c r="I191" t="s">
        <v>212</v>
      </c>
      <c r="J191" t="s">
        <v>68</v>
      </c>
      <c r="M191" t="s">
        <v>78</v>
      </c>
      <c r="O191" t="s">
        <v>70</v>
      </c>
      <c r="Q191" t="s">
        <v>73</v>
      </c>
      <c r="R191" t="s">
        <v>72</v>
      </c>
      <c r="S191" s="18">
        <v>42059</v>
      </c>
      <c r="T191" t="s">
        <v>79</v>
      </c>
      <c r="V191" t="s">
        <v>72</v>
      </c>
      <c r="X191" t="s">
        <v>72</v>
      </c>
      <c r="Y191" t="s">
        <v>72</v>
      </c>
      <c r="Z191" t="s">
        <v>72</v>
      </c>
      <c r="AB191" t="s">
        <v>73</v>
      </c>
      <c r="AC191" t="s">
        <v>72</v>
      </c>
      <c r="AE191" t="s">
        <v>72</v>
      </c>
      <c r="AF191" t="s">
        <v>72</v>
      </c>
      <c r="AG191" t="s">
        <v>74</v>
      </c>
      <c r="AH191" t="s">
        <v>72</v>
      </c>
      <c r="AI191" t="s">
        <v>72</v>
      </c>
      <c r="AJ191" t="s">
        <v>72</v>
      </c>
      <c r="AK191" t="s">
        <v>72</v>
      </c>
      <c r="AM191" t="s">
        <v>73</v>
      </c>
      <c r="AN191" t="s">
        <v>93</v>
      </c>
      <c r="AO191" t="s">
        <v>314</v>
      </c>
      <c r="AP191" t="s">
        <v>73</v>
      </c>
      <c r="AR191" t="s">
        <v>73</v>
      </c>
      <c r="AW191">
        <f t="shared" si="2"/>
        <v>0</v>
      </c>
      <c r="AX191" t="s">
        <v>315</v>
      </c>
    </row>
    <row r="192" spans="1:50" x14ac:dyDescent="0.25">
      <c r="A192" t="s">
        <v>664</v>
      </c>
      <c r="B192" t="s">
        <v>664</v>
      </c>
      <c r="C192" t="s">
        <v>665</v>
      </c>
      <c r="D192" t="s">
        <v>65</v>
      </c>
      <c r="E192" s="17">
        <v>42608</v>
      </c>
      <c r="F192" t="s">
        <v>76</v>
      </c>
      <c r="H192" t="s">
        <v>32</v>
      </c>
      <c r="J192" t="s">
        <v>68</v>
      </c>
      <c r="M192" t="s">
        <v>78</v>
      </c>
      <c r="O192" t="s">
        <v>70</v>
      </c>
      <c r="Q192" s="19" t="s">
        <v>284</v>
      </c>
      <c r="R192" t="s">
        <v>72</v>
      </c>
      <c r="S192" s="18">
        <v>42608</v>
      </c>
      <c r="T192" t="s">
        <v>79</v>
      </c>
      <c r="V192" t="s">
        <v>72</v>
      </c>
      <c r="X192" t="s">
        <v>72</v>
      </c>
      <c r="Y192" t="s">
        <v>72</v>
      </c>
      <c r="Z192" t="s">
        <v>72</v>
      </c>
      <c r="AB192" t="s">
        <v>73</v>
      </c>
      <c r="AC192" s="19" t="s">
        <v>284</v>
      </c>
      <c r="AE192" t="s">
        <v>72</v>
      </c>
      <c r="AF192" t="s">
        <v>73</v>
      </c>
      <c r="AG192" t="s">
        <v>74</v>
      </c>
      <c r="AH192" t="s">
        <v>72</v>
      </c>
      <c r="AI192" t="s">
        <v>73</v>
      </c>
      <c r="AJ192" t="s">
        <v>72</v>
      </c>
      <c r="AK192" t="s">
        <v>72</v>
      </c>
      <c r="AL192" t="s">
        <v>316</v>
      </c>
      <c r="AM192" t="s">
        <v>72</v>
      </c>
      <c r="AN192" t="s">
        <v>75</v>
      </c>
      <c r="AP192" t="s">
        <v>73</v>
      </c>
      <c r="AR192" t="s">
        <v>72</v>
      </c>
      <c r="AW192">
        <f t="shared" si="2"/>
        <v>0</v>
      </c>
    </row>
    <row r="193" spans="1:50" x14ac:dyDescent="0.25">
      <c r="A193" t="s">
        <v>664</v>
      </c>
      <c r="B193" t="s">
        <v>664</v>
      </c>
      <c r="C193" t="s">
        <v>665</v>
      </c>
      <c r="D193" t="s">
        <v>65</v>
      </c>
      <c r="E193" s="17">
        <v>42629</v>
      </c>
      <c r="F193" t="s">
        <v>66</v>
      </c>
      <c r="G193" t="s">
        <v>317</v>
      </c>
      <c r="H193" t="s">
        <v>32</v>
      </c>
      <c r="J193" t="s">
        <v>68</v>
      </c>
      <c r="M193" t="s">
        <v>78</v>
      </c>
      <c r="O193" t="s">
        <v>70</v>
      </c>
      <c r="Q193" s="19" t="s">
        <v>284</v>
      </c>
      <c r="R193" t="s">
        <v>72</v>
      </c>
      <c r="S193" s="18">
        <v>42632</v>
      </c>
      <c r="T193" t="s">
        <v>79</v>
      </c>
      <c r="U193" t="s">
        <v>72</v>
      </c>
      <c r="V193" t="s">
        <v>72</v>
      </c>
      <c r="X193" t="s">
        <v>72</v>
      </c>
      <c r="Y193" t="s">
        <v>72</v>
      </c>
      <c r="Z193" t="s">
        <v>72</v>
      </c>
      <c r="AB193" t="s">
        <v>73</v>
      </c>
      <c r="AC193" s="19" t="s">
        <v>284</v>
      </c>
      <c r="AE193" t="s">
        <v>72</v>
      </c>
      <c r="AF193" t="s">
        <v>73</v>
      </c>
      <c r="AG193" t="s">
        <v>74</v>
      </c>
      <c r="AH193" t="s">
        <v>72</v>
      </c>
      <c r="AI193" t="s">
        <v>72</v>
      </c>
      <c r="AJ193" t="s">
        <v>72</v>
      </c>
      <c r="AK193" t="s">
        <v>72</v>
      </c>
      <c r="AM193" t="s">
        <v>72</v>
      </c>
      <c r="AN193" t="s">
        <v>75</v>
      </c>
      <c r="AR193" t="s">
        <v>72</v>
      </c>
      <c r="AW193">
        <f t="shared" si="2"/>
        <v>3</v>
      </c>
    </row>
    <row r="194" spans="1:50" x14ac:dyDescent="0.25">
      <c r="A194" t="s">
        <v>664</v>
      </c>
      <c r="B194" t="s">
        <v>664</v>
      </c>
      <c r="C194" t="s">
        <v>665</v>
      </c>
      <c r="D194" t="s">
        <v>65</v>
      </c>
      <c r="E194" s="17">
        <v>41873</v>
      </c>
      <c r="F194" t="s">
        <v>76</v>
      </c>
      <c r="H194" t="s">
        <v>32</v>
      </c>
      <c r="J194" t="s">
        <v>68</v>
      </c>
      <c r="M194" t="s">
        <v>78</v>
      </c>
      <c r="O194" t="s">
        <v>70</v>
      </c>
      <c r="Q194" s="19" t="s">
        <v>284</v>
      </c>
      <c r="R194" t="s">
        <v>72</v>
      </c>
      <c r="S194" s="18">
        <v>41884</v>
      </c>
      <c r="T194" t="s">
        <v>79</v>
      </c>
      <c r="V194" t="s">
        <v>73</v>
      </c>
      <c r="X194" t="s">
        <v>72</v>
      </c>
      <c r="Y194" s="19" t="s">
        <v>284</v>
      </c>
      <c r="Z194" t="s">
        <v>72</v>
      </c>
      <c r="AB194" t="s">
        <v>73</v>
      </c>
      <c r="AC194" s="19" t="s">
        <v>284</v>
      </c>
      <c r="AE194" t="s">
        <v>72</v>
      </c>
      <c r="AF194" s="19" t="s">
        <v>73</v>
      </c>
      <c r="AG194" t="s">
        <v>74</v>
      </c>
      <c r="AH194" t="s">
        <v>72</v>
      </c>
      <c r="AI194" t="s">
        <v>72</v>
      </c>
      <c r="AJ194" t="s">
        <v>72</v>
      </c>
      <c r="AK194" t="s">
        <v>72</v>
      </c>
      <c r="AM194" t="s">
        <v>72</v>
      </c>
      <c r="AN194" s="19" t="s">
        <v>75</v>
      </c>
      <c r="AP194" t="s">
        <v>94</v>
      </c>
      <c r="AR194" t="s">
        <v>72</v>
      </c>
      <c r="AW194">
        <f t="shared" si="2"/>
        <v>11</v>
      </c>
    </row>
    <row r="195" spans="1:50" x14ac:dyDescent="0.25">
      <c r="A195" t="s">
        <v>664</v>
      </c>
      <c r="B195" t="s">
        <v>664</v>
      </c>
      <c r="C195" t="s">
        <v>665</v>
      </c>
      <c r="D195" t="s">
        <v>65</v>
      </c>
      <c r="E195" s="17">
        <v>42664</v>
      </c>
      <c r="F195" t="s">
        <v>76</v>
      </c>
      <c r="H195" t="s">
        <v>32</v>
      </c>
      <c r="J195" t="s">
        <v>68</v>
      </c>
      <c r="M195" t="s">
        <v>78</v>
      </c>
      <c r="O195" t="s">
        <v>70</v>
      </c>
      <c r="Q195" s="19" t="s">
        <v>284</v>
      </c>
      <c r="R195" t="s">
        <v>72</v>
      </c>
      <c r="S195" s="18">
        <v>42676</v>
      </c>
      <c r="T195" t="s">
        <v>79</v>
      </c>
      <c r="V195" t="s">
        <v>72</v>
      </c>
      <c r="X195" t="s">
        <v>72</v>
      </c>
      <c r="Y195" t="s">
        <v>72</v>
      </c>
      <c r="Z195" t="s">
        <v>72</v>
      </c>
      <c r="AB195" t="s">
        <v>73</v>
      </c>
      <c r="AC195" s="19" t="s">
        <v>284</v>
      </c>
      <c r="AE195" t="s">
        <v>72</v>
      </c>
      <c r="AF195" t="s">
        <v>73</v>
      </c>
      <c r="AG195" t="s">
        <v>74</v>
      </c>
      <c r="AH195" t="s">
        <v>72</v>
      </c>
      <c r="AI195" t="s">
        <v>72</v>
      </c>
      <c r="AJ195" t="s">
        <v>72</v>
      </c>
      <c r="AK195" t="s">
        <v>72</v>
      </c>
      <c r="AL195" t="s">
        <v>318</v>
      </c>
      <c r="AM195" t="s">
        <v>72</v>
      </c>
      <c r="AN195" t="s">
        <v>75</v>
      </c>
      <c r="AR195" t="s">
        <v>72</v>
      </c>
      <c r="AW195">
        <f t="shared" ref="AW195:AW258" si="3">S195-E195</f>
        <v>12</v>
      </c>
    </row>
    <row r="196" spans="1:50" x14ac:dyDescent="0.25">
      <c r="A196" t="s">
        <v>664</v>
      </c>
      <c r="B196" t="s">
        <v>664</v>
      </c>
      <c r="C196" t="s">
        <v>665</v>
      </c>
      <c r="D196" t="s">
        <v>65</v>
      </c>
      <c r="E196" s="17">
        <v>42640</v>
      </c>
      <c r="F196" t="s">
        <v>66</v>
      </c>
      <c r="G196" t="s">
        <v>319</v>
      </c>
      <c r="H196" t="s">
        <v>32</v>
      </c>
      <c r="J196" t="s">
        <v>68</v>
      </c>
      <c r="M196" t="s">
        <v>78</v>
      </c>
      <c r="O196" t="s">
        <v>70</v>
      </c>
      <c r="Q196" s="19" t="s">
        <v>284</v>
      </c>
      <c r="R196" t="s">
        <v>72</v>
      </c>
      <c r="S196" s="18">
        <v>42640</v>
      </c>
      <c r="T196" t="s">
        <v>79</v>
      </c>
      <c r="V196" t="s">
        <v>72</v>
      </c>
      <c r="X196" t="s">
        <v>72</v>
      </c>
      <c r="Y196" t="s">
        <v>72</v>
      </c>
      <c r="Z196" t="s">
        <v>72</v>
      </c>
      <c r="AB196" t="s">
        <v>73</v>
      </c>
      <c r="AC196" s="19" t="s">
        <v>284</v>
      </c>
      <c r="AE196" t="s">
        <v>72</v>
      </c>
      <c r="AF196" t="s">
        <v>73</v>
      </c>
      <c r="AG196" t="s">
        <v>74</v>
      </c>
      <c r="AH196" t="s">
        <v>72</v>
      </c>
      <c r="AI196" t="s">
        <v>72</v>
      </c>
      <c r="AJ196" t="s">
        <v>72</v>
      </c>
      <c r="AK196" t="s">
        <v>72</v>
      </c>
      <c r="AM196" t="s">
        <v>72</v>
      </c>
      <c r="AN196" t="s">
        <v>75</v>
      </c>
      <c r="AR196" t="s">
        <v>72</v>
      </c>
      <c r="AW196">
        <f t="shared" si="3"/>
        <v>0</v>
      </c>
    </row>
    <row r="197" spans="1:50" x14ac:dyDescent="0.25">
      <c r="A197" t="s">
        <v>664</v>
      </c>
      <c r="B197" t="s">
        <v>664</v>
      </c>
      <c r="C197" t="s">
        <v>665</v>
      </c>
      <c r="D197" t="s">
        <v>65</v>
      </c>
      <c r="E197" s="17">
        <v>42661</v>
      </c>
      <c r="F197" t="s">
        <v>76</v>
      </c>
      <c r="H197" t="s">
        <v>32</v>
      </c>
      <c r="J197" t="s">
        <v>68</v>
      </c>
      <c r="M197" t="s">
        <v>78</v>
      </c>
      <c r="O197" t="s">
        <v>70</v>
      </c>
      <c r="Q197" s="19" t="s">
        <v>72</v>
      </c>
      <c r="R197" t="s">
        <v>72</v>
      </c>
      <c r="S197" s="18">
        <v>42661</v>
      </c>
      <c r="T197" t="s">
        <v>79</v>
      </c>
      <c r="V197" t="s">
        <v>72</v>
      </c>
      <c r="X197" t="s">
        <v>72</v>
      </c>
      <c r="Y197" t="s">
        <v>72</v>
      </c>
      <c r="Z197" t="s">
        <v>72</v>
      </c>
      <c r="AB197" t="s">
        <v>73</v>
      </c>
      <c r="AC197" s="19" t="s">
        <v>284</v>
      </c>
      <c r="AE197" t="s">
        <v>72</v>
      </c>
      <c r="AF197" t="s">
        <v>73</v>
      </c>
      <c r="AG197" t="s">
        <v>74</v>
      </c>
      <c r="AH197" t="s">
        <v>72</v>
      </c>
      <c r="AI197" t="s">
        <v>72</v>
      </c>
      <c r="AJ197" t="s">
        <v>72</v>
      </c>
      <c r="AK197" t="s">
        <v>72</v>
      </c>
      <c r="AM197" t="s">
        <v>72</v>
      </c>
      <c r="AN197" t="s">
        <v>75</v>
      </c>
      <c r="AR197" t="s">
        <v>72</v>
      </c>
      <c r="AW197">
        <f t="shared" si="3"/>
        <v>0</v>
      </c>
    </row>
    <row r="198" spans="1:50" x14ac:dyDescent="0.25">
      <c r="A198" t="s">
        <v>664</v>
      </c>
      <c r="B198" t="s">
        <v>664</v>
      </c>
      <c r="C198" t="s">
        <v>665</v>
      </c>
      <c r="D198" t="s">
        <v>65</v>
      </c>
      <c r="E198" s="17">
        <v>42663</v>
      </c>
      <c r="F198" t="s">
        <v>76</v>
      </c>
      <c r="H198" t="s">
        <v>32</v>
      </c>
      <c r="J198" t="s">
        <v>68</v>
      </c>
      <c r="M198" t="s">
        <v>78</v>
      </c>
      <c r="O198" t="s">
        <v>70</v>
      </c>
      <c r="Q198" t="s">
        <v>72</v>
      </c>
      <c r="R198" t="s">
        <v>72</v>
      </c>
      <c r="S198" s="18">
        <v>42663</v>
      </c>
      <c r="T198" t="s">
        <v>79</v>
      </c>
      <c r="U198" t="s">
        <v>72</v>
      </c>
      <c r="V198" t="s">
        <v>72</v>
      </c>
      <c r="X198" t="s">
        <v>72</v>
      </c>
      <c r="Y198" t="s">
        <v>72</v>
      </c>
      <c r="Z198" t="s">
        <v>72</v>
      </c>
      <c r="AB198" t="s">
        <v>73</v>
      </c>
      <c r="AC198" s="19" t="s">
        <v>284</v>
      </c>
      <c r="AE198" t="s">
        <v>72</v>
      </c>
      <c r="AF198" t="s">
        <v>72</v>
      </c>
      <c r="AG198" t="s">
        <v>74</v>
      </c>
      <c r="AH198" t="s">
        <v>72</v>
      </c>
      <c r="AI198" t="s">
        <v>72</v>
      </c>
      <c r="AJ198" t="s">
        <v>72</v>
      </c>
      <c r="AK198" t="s">
        <v>72</v>
      </c>
      <c r="AL198" t="s">
        <v>320</v>
      </c>
      <c r="AM198" t="s">
        <v>72</v>
      </c>
      <c r="AN198" t="s">
        <v>93</v>
      </c>
      <c r="AO198" t="s">
        <v>321</v>
      </c>
      <c r="AP198" t="s">
        <v>73</v>
      </c>
      <c r="AR198" t="s">
        <v>72</v>
      </c>
      <c r="AW198">
        <f t="shared" si="3"/>
        <v>0</v>
      </c>
    </row>
    <row r="199" spans="1:50" x14ac:dyDescent="0.25">
      <c r="A199" t="s">
        <v>664</v>
      </c>
      <c r="B199" t="s">
        <v>664</v>
      </c>
      <c r="C199" t="s">
        <v>665</v>
      </c>
      <c r="D199" t="s">
        <v>65</v>
      </c>
      <c r="E199" s="17">
        <v>42654</v>
      </c>
      <c r="F199" t="s">
        <v>76</v>
      </c>
      <c r="H199" t="s">
        <v>32</v>
      </c>
      <c r="J199" t="s">
        <v>68</v>
      </c>
      <c r="M199" t="s">
        <v>78</v>
      </c>
      <c r="O199" t="s">
        <v>70</v>
      </c>
      <c r="Q199" t="s">
        <v>72</v>
      </c>
      <c r="R199" t="s">
        <v>72</v>
      </c>
      <c r="S199" s="18">
        <v>42684</v>
      </c>
      <c r="T199" t="s">
        <v>79</v>
      </c>
      <c r="U199" t="s">
        <v>72</v>
      </c>
      <c r="V199" t="s">
        <v>72</v>
      </c>
      <c r="X199" t="s">
        <v>72</v>
      </c>
      <c r="Y199" t="s">
        <v>72</v>
      </c>
      <c r="Z199" t="s">
        <v>72</v>
      </c>
      <c r="AB199" t="s">
        <v>73</v>
      </c>
      <c r="AC199" s="19" t="s">
        <v>284</v>
      </c>
      <c r="AE199" t="s">
        <v>72</v>
      </c>
      <c r="AF199" t="s">
        <v>72</v>
      </c>
      <c r="AG199" t="s">
        <v>74</v>
      </c>
      <c r="AH199" t="s">
        <v>72</v>
      </c>
      <c r="AI199" t="s">
        <v>72</v>
      </c>
      <c r="AJ199" t="s">
        <v>72</v>
      </c>
      <c r="AK199" t="s">
        <v>72</v>
      </c>
      <c r="AM199" t="s">
        <v>72</v>
      </c>
      <c r="AN199" t="s">
        <v>93</v>
      </c>
      <c r="AO199" t="s">
        <v>322</v>
      </c>
      <c r="AP199" t="s">
        <v>73</v>
      </c>
      <c r="AR199" t="s">
        <v>73</v>
      </c>
      <c r="AS199" t="s">
        <v>193</v>
      </c>
      <c r="AW199">
        <f t="shared" si="3"/>
        <v>30</v>
      </c>
      <c r="AX199" t="s">
        <v>323</v>
      </c>
    </row>
    <row r="200" spans="1:50" x14ac:dyDescent="0.25">
      <c r="A200" t="s">
        <v>664</v>
      </c>
      <c r="B200" t="s">
        <v>664</v>
      </c>
      <c r="C200" t="s">
        <v>665</v>
      </c>
      <c r="D200" t="s">
        <v>65</v>
      </c>
      <c r="E200" s="17">
        <v>41908</v>
      </c>
      <c r="F200" t="s">
        <v>66</v>
      </c>
      <c r="G200" t="s">
        <v>324</v>
      </c>
      <c r="H200" t="s">
        <v>32</v>
      </c>
      <c r="J200" t="s">
        <v>68</v>
      </c>
      <c r="M200" t="s">
        <v>69</v>
      </c>
      <c r="O200" t="s">
        <v>70</v>
      </c>
      <c r="Q200" s="19" t="s">
        <v>284</v>
      </c>
      <c r="R200" t="s">
        <v>72</v>
      </c>
      <c r="S200" s="18">
        <v>41908</v>
      </c>
      <c r="T200" t="s">
        <v>79</v>
      </c>
      <c r="V200" t="s">
        <v>72</v>
      </c>
      <c r="X200" t="s">
        <v>72</v>
      </c>
      <c r="Y200" t="s">
        <v>72</v>
      </c>
      <c r="Z200" t="s">
        <v>72</v>
      </c>
      <c r="AB200" t="s">
        <v>73</v>
      </c>
      <c r="AC200" s="19" t="s">
        <v>284</v>
      </c>
      <c r="AE200" t="s">
        <v>73</v>
      </c>
      <c r="AF200" t="s">
        <v>73</v>
      </c>
      <c r="AG200" t="s">
        <v>74</v>
      </c>
      <c r="AH200" t="s">
        <v>72</v>
      </c>
      <c r="AI200" t="s">
        <v>72</v>
      </c>
      <c r="AJ200" t="s">
        <v>72</v>
      </c>
      <c r="AK200" t="s">
        <v>72</v>
      </c>
      <c r="AM200" t="s">
        <v>72</v>
      </c>
      <c r="AN200" t="s">
        <v>75</v>
      </c>
      <c r="AP200" t="s">
        <v>94</v>
      </c>
      <c r="AQ200" t="s">
        <v>325</v>
      </c>
      <c r="AR200" t="s">
        <v>72</v>
      </c>
      <c r="AW200">
        <f t="shared" si="3"/>
        <v>0</v>
      </c>
    </row>
    <row r="201" spans="1:50" x14ac:dyDescent="0.25">
      <c r="A201" t="s">
        <v>664</v>
      </c>
      <c r="B201" t="s">
        <v>664</v>
      </c>
      <c r="C201" t="s">
        <v>665</v>
      </c>
      <c r="D201" t="s">
        <v>65</v>
      </c>
      <c r="E201" s="17">
        <v>42691</v>
      </c>
      <c r="F201" t="s">
        <v>76</v>
      </c>
      <c r="G201" t="s">
        <v>326</v>
      </c>
      <c r="H201" t="s">
        <v>32</v>
      </c>
      <c r="J201" t="s">
        <v>68</v>
      </c>
      <c r="M201" t="s">
        <v>69</v>
      </c>
      <c r="O201" t="s">
        <v>70</v>
      </c>
      <c r="Q201" s="19" t="s">
        <v>284</v>
      </c>
      <c r="R201" t="s">
        <v>72</v>
      </c>
      <c r="S201" s="18">
        <v>42692</v>
      </c>
      <c r="T201" t="s">
        <v>79</v>
      </c>
      <c r="U201" t="s">
        <v>72</v>
      </c>
      <c r="V201" t="s">
        <v>72</v>
      </c>
      <c r="X201" t="s">
        <v>72</v>
      </c>
      <c r="Y201" t="s">
        <v>72</v>
      </c>
      <c r="Z201" t="s">
        <v>72</v>
      </c>
      <c r="AB201" t="s">
        <v>73</v>
      </c>
      <c r="AC201" s="19" t="s">
        <v>284</v>
      </c>
      <c r="AE201" t="s">
        <v>73</v>
      </c>
      <c r="AF201" t="s">
        <v>72</v>
      </c>
      <c r="AG201" t="s">
        <v>74</v>
      </c>
      <c r="AH201" t="s">
        <v>72</v>
      </c>
      <c r="AI201" t="s">
        <v>72</v>
      </c>
      <c r="AJ201" t="s">
        <v>72</v>
      </c>
      <c r="AK201" t="s">
        <v>72</v>
      </c>
      <c r="AM201" t="s">
        <v>72</v>
      </c>
      <c r="AN201" t="s">
        <v>93</v>
      </c>
      <c r="AO201" t="s">
        <v>327</v>
      </c>
      <c r="AP201" t="s">
        <v>73</v>
      </c>
      <c r="AR201" t="s">
        <v>73</v>
      </c>
      <c r="AS201" t="s">
        <v>193</v>
      </c>
      <c r="AW201">
        <f t="shared" si="3"/>
        <v>1</v>
      </c>
      <c r="AX201" t="s">
        <v>328</v>
      </c>
    </row>
    <row r="202" spans="1:50" x14ac:dyDescent="0.25">
      <c r="A202" t="s">
        <v>664</v>
      </c>
      <c r="B202" t="s">
        <v>664</v>
      </c>
      <c r="C202" t="s">
        <v>665</v>
      </c>
      <c r="D202" t="s">
        <v>65</v>
      </c>
      <c r="E202" s="17">
        <v>42691</v>
      </c>
      <c r="F202" t="s">
        <v>76</v>
      </c>
      <c r="H202" t="s">
        <v>32</v>
      </c>
      <c r="J202" t="s">
        <v>68</v>
      </c>
      <c r="M202" t="s">
        <v>78</v>
      </c>
      <c r="O202" t="s">
        <v>70</v>
      </c>
      <c r="Q202" s="19" t="s">
        <v>284</v>
      </c>
      <c r="R202" t="s">
        <v>72</v>
      </c>
      <c r="S202" s="18">
        <v>42691</v>
      </c>
      <c r="T202" t="s">
        <v>79</v>
      </c>
      <c r="V202" t="s">
        <v>72</v>
      </c>
      <c r="X202" t="s">
        <v>72</v>
      </c>
      <c r="Y202" t="s">
        <v>72</v>
      </c>
      <c r="Z202" t="s">
        <v>72</v>
      </c>
      <c r="AB202" t="s">
        <v>73</v>
      </c>
      <c r="AC202" s="19" t="s">
        <v>284</v>
      </c>
      <c r="AE202" t="s">
        <v>72</v>
      </c>
      <c r="AF202" t="s">
        <v>73</v>
      </c>
      <c r="AG202" t="s">
        <v>74</v>
      </c>
      <c r="AH202" t="s">
        <v>72</v>
      </c>
      <c r="AI202" t="s">
        <v>72</v>
      </c>
      <c r="AJ202" t="s">
        <v>72</v>
      </c>
      <c r="AK202" t="s">
        <v>72</v>
      </c>
      <c r="AM202" t="s">
        <v>72</v>
      </c>
      <c r="AN202" t="s">
        <v>75</v>
      </c>
      <c r="AP202" t="s">
        <v>73</v>
      </c>
      <c r="AR202" t="s">
        <v>72</v>
      </c>
      <c r="AW202">
        <f t="shared" si="3"/>
        <v>0</v>
      </c>
    </row>
    <row r="203" spans="1:50" x14ac:dyDescent="0.25">
      <c r="A203" t="s">
        <v>664</v>
      </c>
      <c r="B203" t="s">
        <v>664</v>
      </c>
      <c r="C203" t="s">
        <v>665</v>
      </c>
      <c r="D203" t="s">
        <v>65</v>
      </c>
      <c r="E203" s="17">
        <v>42719</v>
      </c>
      <c r="F203" t="s">
        <v>76</v>
      </c>
      <c r="H203" t="s">
        <v>32</v>
      </c>
      <c r="J203" t="s">
        <v>68</v>
      </c>
      <c r="M203" t="s">
        <v>78</v>
      </c>
      <c r="O203" t="s">
        <v>70</v>
      </c>
      <c r="Q203" s="19" t="s">
        <v>284</v>
      </c>
      <c r="R203" t="s">
        <v>72</v>
      </c>
      <c r="S203" s="18">
        <v>42719</v>
      </c>
      <c r="T203" t="s">
        <v>79</v>
      </c>
      <c r="V203" t="s">
        <v>72</v>
      </c>
      <c r="X203" t="s">
        <v>72</v>
      </c>
      <c r="Y203" t="s">
        <v>72</v>
      </c>
      <c r="Z203" t="s">
        <v>72</v>
      </c>
      <c r="AB203" t="s">
        <v>73</v>
      </c>
      <c r="AC203" s="19" t="s">
        <v>284</v>
      </c>
      <c r="AE203" t="s">
        <v>72</v>
      </c>
      <c r="AF203" t="s">
        <v>73</v>
      </c>
      <c r="AG203" t="s">
        <v>74</v>
      </c>
      <c r="AH203" t="s">
        <v>72</v>
      </c>
      <c r="AI203" t="s">
        <v>72</v>
      </c>
      <c r="AJ203" t="s">
        <v>72</v>
      </c>
      <c r="AK203" t="s">
        <v>72</v>
      </c>
      <c r="AM203" t="s">
        <v>72</v>
      </c>
      <c r="AN203" t="s">
        <v>75</v>
      </c>
      <c r="AP203" t="s">
        <v>73</v>
      </c>
      <c r="AR203" t="s">
        <v>72</v>
      </c>
      <c r="AW203">
        <f t="shared" si="3"/>
        <v>0</v>
      </c>
    </row>
    <row r="204" spans="1:50" x14ac:dyDescent="0.25">
      <c r="A204" t="s">
        <v>664</v>
      </c>
      <c r="B204" t="s">
        <v>664</v>
      </c>
      <c r="C204" t="s">
        <v>665</v>
      </c>
      <c r="D204" t="s">
        <v>65</v>
      </c>
      <c r="E204" s="17">
        <v>42664</v>
      </c>
      <c r="F204" t="s">
        <v>66</v>
      </c>
      <c r="G204" t="s">
        <v>329</v>
      </c>
      <c r="H204" t="s">
        <v>32</v>
      </c>
      <c r="J204" t="s">
        <v>68</v>
      </c>
      <c r="M204" t="s">
        <v>69</v>
      </c>
      <c r="O204" t="s">
        <v>70</v>
      </c>
      <c r="Q204" s="19" t="s">
        <v>284</v>
      </c>
      <c r="R204" t="s">
        <v>72</v>
      </c>
      <c r="S204" s="18">
        <v>42676</v>
      </c>
      <c r="T204" t="s">
        <v>79</v>
      </c>
      <c r="V204" t="s">
        <v>72</v>
      </c>
      <c r="X204" t="s">
        <v>72</v>
      </c>
      <c r="Y204" t="s">
        <v>72</v>
      </c>
      <c r="Z204" t="s">
        <v>72</v>
      </c>
      <c r="AB204" t="s">
        <v>73</v>
      </c>
      <c r="AC204" s="19" t="s">
        <v>284</v>
      </c>
      <c r="AE204" t="s">
        <v>73</v>
      </c>
      <c r="AF204" t="s">
        <v>73</v>
      </c>
      <c r="AG204" t="s">
        <v>74</v>
      </c>
      <c r="AH204" t="s">
        <v>72</v>
      </c>
      <c r="AI204" t="s">
        <v>72</v>
      </c>
      <c r="AJ204" t="s">
        <v>72</v>
      </c>
      <c r="AK204" t="s">
        <v>72</v>
      </c>
      <c r="AM204" t="s">
        <v>72</v>
      </c>
      <c r="AN204" t="s">
        <v>75</v>
      </c>
      <c r="AP204" t="s">
        <v>73</v>
      </c>
      <c r="AW204">
        <f t="shared" si="3"/>
        <v>12</v>
      </c>
      <c r="AX204" t="s">
        <v>330</v>
      </c>
    </row>
    <row r="205" spans="1:50" x14ac:dyDescent="0.25">
      <c r="A205" t="s">
        <v>664</v>
      </c>
      <c r="B205" t="s">
        <v>664</v>
      </c>
      <c r="C205" t="s">
        <v>665</v>
      </c>
      <c r="D205" t="s">
        <v>65</v>
      </c>
      <c r="E205" s="17">
        <v>42573</v>
      </c>
      <c r="F205" t="s">
        <v>76</v>
      </c>
      <c r="H205" t="s">
        <v>32</v>
      </c>
      <c r="J205" t="s">
        <v>68</v>
      </c>
      <c r="M205" t="s">
        <v>78</v>
      </c>
      <c r="O205" t="s">
        <v>70</v>
      </c>
      <c r="Q205" s="19" t="s">
        <v>284</v>
      </c>
      <c r="R205" t="s">
        <v>72</v>
      </c>
      <c r="S205" s="18">
        <v>42578</v>
      </c>
      <c r="T205" t="s">
        <v>79</v>
      </c>
      <c r="V205" t="s">
        <v>72</v>
      </c>
      <c r="X205" t="s">
        <v>72</v>
      </c>
      <c r="Y205" t="s">
        <v>72</v>
      </c>
      <c r="Z205" t="s">
        <v>72</v>
      </c>
      <c r="AB205" t="s">
        <v>73</v>
      </c>
      <c r="AC205" t="s">
        <v>73</v>
      </c>
      <c r="AE205" t="s">
        <v>73</v>
      </c>
      <c r="AF205" t="s">
        <v>73</v>
      </c>
      <c r="AG205" t="s">
        <v>74</v>
      </c>
      <c r="AH205" t="s">
        <v>72</v>
      </c>
      <c r="AI205" t="s">
        <v>72</v>
      </c>
      <c r="AJ205" t="s">
        <v>72</v>
      </c>
      <c r="AK205" t="s">
        <v>72</v>
      </c>
      <c r="AM205" t="s">
        <v>72</v>
      </c>
      <c r="AN205" t="s">
        <v>75</v>
      </c>
      <c r="AP205" t="s">
        <v>94</v>
      </c>
      <c r="AQ205" t="s">
        <v>331</v>
      </c>
      <c r="AR205" t="s">
        <v>72</v>
      </c>
      <c r="AW205">
        <f t="shared" si="3"/>
        <v>5</v>
      </c>
    </row>
    <row r="206" spans="1:50" x14ac:dyDescent="0.25">
      <c r="A206" t="s">
        <v>664</v>
      </c>
      <c r="B206" t="s">
        <v>664</v>
      </c>
      <c r="C206" t="s">
        <v>665</v>
      </c>
      <c r="D206" t="s">
        <v>65</v>
      </c>
      <c r="E206" s="17">
        <v>42577</v>
      </c>
      <c r="F206" t="s">
        <v>107</v>
      </c>
      <c r="H206" t="s">
        <v>32</v>
      </c>
      <c r="J206" t="s">
        <v>68</v>
      </c>
      <c r="M206" t="s">
        <v>78</v>
      </c>
      <c r="O206" t="s">
        <v>107</v>
      </c>
      <c r="R206" t="s">
        <v>72</v>
      </c>
      <c r="S206" s="18">
        <v>42578</v>
      </c>
      <c r="T206" t="s">
        <v>79</v>
      </c>
      <c r="V206" t="s">
        <v>72</v>
      </c>
      <c r="X206" t="s">
        <v>72</v>
      </c>
      <c r="Y206" t="s">
        <v>72</v>
      </c>
      <c r="Z206" s="19" t="s">
        <v>72</v>
      </c>
      <c r="AB206" t="s">
        <v>72</v>
      </c>
      <c r="AC206" s="19" t="s">
        <v>284</v>
      </c>
      <c r="AD206" s="19" t="s">
        <v>284</v>
      </c>
      <c r="AE206" t="s">
        <v>72</v>
      </c>
      <c r="AF206" t="s">
        <v>73</v>
      </c>
      <c r="AG206" t="s">
        <v>74</v>
      </c>
      <c r="AH206" t="s">
        <v>72</v>
      </c>
      <c r="AI206" t="s">
        <v>72</v>
      </c>
      <c r="AJ206" t="s">
        <v>72</v>
      </c>
      <c r="AK206" t="s">
        <v>72</v>
      </c>
      <c r="AM206" t="s">
        <v>72</v>
      </c>
      <c r="AN206" s="19" t="s">
        <v>75</v>
      </c>
      <c r="AR206" t="s">
        <v>72</v>
      </c>
      <c r="AW206">
        <f t="shared" si="3"/>
        <v>1</v>
      </c>
      <c r="AX206" s="19" t="s">
        <v>332</v>
      </c>
    </row>
    <row r="207" spans="1:50" x14ac:dyDescent="0.25">
      <c r="A207" t="s">
        <v>664</v>
      </c>
      <c r="B207" t="s">
        <v>664</v>
      </c>
      <c r="C207" t="s">
        <v>665</v>
      </c>
      <c r="D207" t="s">
        <v>65</v>
      </c>
      <c r="E207" s="17">
        <v>42956</v>
      </c>
      <c r="F207" t="s">
        <v>66</v>
      </c>
      <c r="G207" t="s">
        <v>333</v>
      </c>
      <c r="H207" t="s">
        <v>32</v>
      </c>
      <c r="J207" t="s">
        <v>68</v>
      </c>
      <c r="M207" t="s">
        <v>69</v>
      </c>
      <c r="O207" t="s">
        <v>70</v>
      </c>
      <c r="Q207" s="19" t="s">
        <v>284</v>
      </c>
      <c r="R207" t="s">
        <v>72</v>
      </c>
      <c r="S207" s="18">
        <v>42592</v>
      </c>
      <c r="T207" t="s">
        <v>79</v>
      </c>
      <c r="V207" t="s">
        <v>72</v>
      </c>
      <c r="X207" t="s">
        <v>72</v>
      </c>
      <c r="Y207" t="s">
        <v>72</v>
      </c>
      <c r="Z207" t="s">
        <v>72</v>
      </c>
      <c r="AB207" t="s">
        <v>73</v>
      </c>
      <c r="AC207" s="19" t="s">
        <v>284</v>
      </c>
      <c r="AD207" t="s">
        <v>73</v>
      </c>
      <c r="AE207" t="s">
        <v>73</v>
      </c>
      <c r="AF207" t="s">
        <v>73</v>
      </c>
      <c r="AG207" t="s">
        <v>74</v>
      </c>
      <c r="AH207" t="s">
        <v>72</v>
      </c>
      <c r="AI207" t="s">
        <v>72</v>
      </c>
      <c r="AJ207" t="s">
        <v>72</v>
      </c>
      <c r="AK207" t="s">
        <v>72</v>
      </c>
      <c r="AM207" t="s">
        <v>72</v>
      </c>
      <c r="AN207" t="s">
        <v>75</v>
      </c>
      <c r="AP207" t="s">
        <v>73</v>
      </c>
      <c r="AR207" t="s">
        <v>72</v>
      </c>
      <c r="AW207">
        <f t="shared" si="3"/>
        <v>-364</v>
      </c>
    </row>
    <row r="208" spans="1:50" x14ac:dyDescent="0.25">
      <c r="A208" t="s">
        <v>664</v>
      </c>
      <c r="B208" t="s">
        <v>664</v>
      </c>
      <c r="C208" t="s">
        <v>665</v>
      </c>
      <c r="D208" t="s">
        <v>65</v>
      </c>
      <c r="E208" s="17">
        <v>42585</v>
      </c>
      <c r="F208" t="s">
        <v>76</v>
      </c>
      <c r="H208" t="s">
        <v>32</v>
      </c>
      <c r="J208" t="s">
        <v>68</v>
      </c>
      <c r="M208" t="s">
        <v>69</v>
      </c>
      <c r="O208" t="s">
        <v>70</v>
      </c>
      <c r="Q208" s="19" t="s">
        <v>284</v>
      </c>
      <c r="R208" t="s">
        <v>72</v>
      </c>
      <c r="S208" s="18">
        <v>42612</v>
      </c>
      <c r="T208" t="s">
        <v>79</v>
      </c>
      <c r="V208" t="s">
        <v>72</v>
      </c>
      <c r="X208" t="s">
        <v>72</v>
      </c>
      <c r="Y208" t="s">
        <v>72</v>
      </c>
      <c r="Z208" t="s">
        <v>72</v>
      </c>
      <c r="AB208" t="s">
        <v>73</v>
      </c>
      <c r="AC208" s="19" t="s">
        <v>284</v>
      </c>
      <c r="AD208" t="s">
        <v>73</v>
      </c>
      <c r="AE208" t="s">
        <v>73</v>
      </c>
      <c r="AF208" t="s">
        <v>73</v>
      </c>
      <c r="AG208" t="s">
        <v>74</v>
      </c>
      <c r="AH208" t="s">
        <v>72</v>
      </c>
      <c r="AI208" t="s">
        <v>72</v>
      </c>
      <c r="AJ208" t="s">
        <v>72</v>
      </c>
      <c r="AK208" t="s">
        <v>72</v>
      </c>
      <c r="AM208" t="s">
        <v>72</v>
      </c>
      <c r="AN208" t="s">
        <v>75</v>
      </c>
      <c r="AP208" t="s">
        <v>73</v>
      </c>
      <c r="AR208" t="s">
        <v>72</v>
      </c>
      <c r="AW208">
        <f t="shared" si="3"/>
        <v>27</v>
      </c>
    </row>
    <row r="209" spans="1:50" x14ac:dyDescent="0.25">
      <c r="A209" t="s">
        <v>664</v>
      </c>
      <c r="B209" t="s">
        <v>664</v>
      </c>
      <c r="C209" t="s">
        <v>665</v>
      </c>
      <c r="D209" t="s">
        <v>65</v>
      </c>
      <c r="E209" s="17">
        <v>42587</v>
      </c>
      <c r="F209" t="s">
        <v>76</v>
      </c>
      <c r="H209" t="s">
        <v>32</v>
      </c>
      <c r="J209" t="s">
        <v>68</v>
      </c>
      <c r="M209" t="s">
        <v>78</v>
      </c>
      <c r="O209" t="s">
        <v>70</v>
      </c>
      <c r="Q209" s="19" t="s">
        <v>284</v>
      </c>
      <c r="R209" t="s">
        <v>72</v>
      </c>
      <c r="S209" s="18">
        <v>42587</v>
      </c>
      <c r="T209" t="s">
        <v>79</v>
      </c>
      <c r="V209" t="s">
        <v>72</v>
      </c>
      <c r="X209" t="s">
        <v>72</v>
      </c>
      <c r="Y209" t="s">
        <v>72</v>
      </c>
      <c r="Z209" t="s">
        <v>72</v>
      </c>
      <c r="AB209" t="s">
        <v>73</v>
      </c>
      <c r="AC209" s="19" t="s">
        <v>284</v>
      </c>
      <c r="AE209" t="s">
        <v>72</v>
      </c>
      <c r="AF209" t="s">
        <v>73</v>
      </c>
      <c r="AG209" t="s">
        <v>74</v>
      </c>
      <c r="AH209" t="s">
        <v>72</v>
      </c>
      <c r="AI209" t="s">
        <v>72</v>
      </c>
      <c r="AJ209" t="s">
        <v>72</v>
      </c>
      <c r="AK209" t="s">
        <v>72</v>
      </c>
      <c r="AM209" t="s">
        <v>72</v>
      </c>
      <c r="AN209" t="s">
        <v>75</v>
      </c>
      <c r="AR209" t="s">
        <v>72</v>
      </c>
      <c r="AW209">
        <f t="shared" si="3"/>
        <v>0</v>
      </c>
    </row>
    <row r="210" spans="1:50" ht="14.25" customHeight="1" x14ac:dyDescent="0.25">
      <c r="A210" t="s">
        <v>664</v>
      </c>
      <c r="B210" t="s">
        <v>664</v>
      </c>
      <c r="C210" t="s">
        <v>665</v>
      </c>
      <c r="D210" t="s">
        <v>65</v>
      </c>
      <c r="E210" s="17">
        <v>41941</v>
      </c>
      <c r="F210" t="s">
        <v>66</v>
      </c>
      <c r="G210" t="s">
        <v>334</v>
      </c>
      <c r="H210" t="s">
        <v>32</v>
      </c>
      <c r="J210" t="s">
        <v>68</v>
      </c>
      <c r="M210" t="s">
        <v>69</v>
      </c>
      <c r="O210" t="s">
        <v>70</v>
      </c>
      <c r="Q210" t="s">
        <v>73</v>
      </c>
      <c r="R210" t="s">
        <v>72</v>
      </c>
      <c r="S210" s="17">
        <v>41947</v>
      </c>
      <c r="T210" t="s">
        <v>79</v>
      </c>
      <c r="V210" t="s">
        <v>72</v>
      </c>
      <c r="X210" t="s">
        <v>72</v>
      </c>
      <c r="Y210" t="s">
        <v>72</v>
      </c>
      <c r="Z210" t="s">
        <v>72</v>
      </c>
      <c r="AB210" t="s">
        <v>73</v>
      </c>
      <c r="AC210" t="s">
        <v>72</v>
      </c>
      <c r="AE210" t="s">
        <v>73</v>
      </c>
      <c r="AF210" t="s">
        <v>73</v>
      </c>
      <c r="AG210" t="s">
        <v>74</v>
      </c>
      <c r="AH210" t="s">
        <v>72</v>
      </c>
      <c r="AI210" t="s">
        <v>72</v>
      </c>
      <c r="AJ210" t="s">
        <v>72</v>
      </c>
      <c r="AK210" t="s">
        <v>72</v>
      </c>
      <c r="AM210" t="s">
        <v>72</v>
      </c>
      <c r="AN210" t="s">
        <v>93</v>
      </c>
      <c r="AO210">
        <v>77</v>
      </c>
      <c r="AP210" t="s">
        <v>73</v>
      </c>
      <c r="AR210" t="s">
        <v>73</v>
      </c>
      <c r="AS210" t="s">
        <v>193</v>
      </c>
      <c r="AT210" t="s">
        <v>73</v>
      </c>
      <c r="AU210" t="s">
        <v>335</v>
      </c>
      <c r="AW210">
        <f t="shared" si="3"/>
        <v>6</v>
      </c>
      <c r="AX210" t="s">
        <v>336</v>
      </c>
    </row>
    <row r="211" spans="1:50" x14ac:dyDescent="0.25">
      <c r="A211" t="s">
        <v>664</v>
      </c>
      <c r="B211" t="s">
        <v>664</v>
      </c>
      <c r="C211" t="s">
        <v>665</v>
      </c>
      <c r="D211" t="s">
        <v>65</v>
      </c>
      <c r="E211" s="17">
        <v>42702</v>
      </c>
      <c r="F211" t="s">
        <v>86</v>
      </c>
      <c r="H211" t="s">
        <v>66</v>
      </c>
      <c r="I211" t="s">
        <v>337</v>
      </c>
      <c r="J211" t="s">
        <v>77</v>
      </c>
      <c r="L211" t="s">
        <v>73</v>
      </c>
      <c r="M211" t="s">
        <v>66</v>
      </c>
      <c r="N211" t="s">
        <v>338</v>
      </c>
      <c r="O211" t="s">
        <v>97</v>
      </c>
      <c r="R211" t="s">
        <v>72</v>
      </c>
      <c r="S211" s="17">
        <v>42704</v>
      </c>
      <c r="V211" t="s">
        <v>82</v>
      </c>
      <c r="W211" t="s">
        <v>339</v>
      </c>
      <c r="X211" t="s">
        <v>72</v>
      </c>
      <c r="Y211" t="s">
        <v>72</v>
      </c>
      <c r="Z211" t="s">
        <v>82</v>
      </c>
      <c r="AA211" t="s">
        <v>340</v>
      </c>
      <c r="AB211" t="s">
        <v>73</v>
      </c>
      <c r="AC211" t="s">
        <v>72</v>
      </c>
      <c r="AE211" t="s">
        <v>72</v>
      </c>
      <c r="AF211" t="s">
        <v>73</v>
      </c>
      <c r="AG211" t="s">
        <v>74</v>
      </c>
      <c r="AH211" t="s">
        <v>72</v>
      </c>
      <c r="AI211" t="s">
        <v>73</v>
      </c>
      <c r="AJ211" t="s">
        <v>73</v>
      </c>
      <c r="AK211" t="s">
        <v>72</v>
      </c>
      <c r="AM211" t="s">
        <v>72</v>
      </c>
      <c r="AN211" t="s">
        <v>93</v>
      </c>
      <c r="AO211">
        <v>3</v>
      </c>
      <c r="AP211" t="s">
        <v>73</v>
      </c>
      <c r="AR211" t="s">
        <v>73</v>
      </c>
      <c r="AS211" t="s">
        <v>193</v>
      </c>
      <c r="AT211" t="s">
        <v>73</v>
      </c>
      <c r="AW211">
        <f t="shared" si="3"/>
        <v>2</v>
      </c>
      <c r="AX211" t="s">
        <v>341</v>
      </c>
    </row>
    <row r="212" spans="1:50" x14ac:dyDescent="0.25">
      <c r="A212" t="s">
        <v>664</v>
      </c>
      <c r="B212" t="s">
        <v>664</v>
      </c>
      <c r="C212" t="s">
        <v>665</v>
      </c>
      <c r="D212" t="s">
        <v>65</v>
      </c>
      <c r="E212" s="17">
        <v>42555</v>
      </c>
      <c r="F212" t="s">
        <v>66</v>
      </c>
      <c r="G212" t="s">
        <v>342</v>
      </c>
      <c r="H212" t="s">
        <v>66</v>
      </c>
      <c r="I212" t="s">
        <v>343</v>
      </c>
      <c r="J212" t="s">
        <v>68</v>
      </c>
      <c r="M212" t="s">
        <v>69</v>
      </c>
      <c r="O212" t="s">
        <v>70</v>
      </c>
      <c r="Q212" t="s">
        <v>72</v>
      </c>
      <c r="R212" t="s">
        <v>72</v>
      </c>
      <c r="S212" s="17">
        <v>42571</v>
      </c>
      <c r="T212" t="s">
        <v>79</v>
      </c>
      <c r="V212" t="s">
        <v>72</v>
      </c>
      <c r="X212" t="s">
        <v>72</v>
      </c>
      <c r="Y212" t="s">
        <v>72</v>
      </c>
      <c r="Z212" t="s">
        <v>72</v>
      </c>
      <c r="AB212" t="s">
        <v>73</v>
      </c>
      <c r="AC212" t="s">
        <v>72</v>
      </c>
      <c r="AE212" t="s">
        <v>73</v>
      </c>
      <c r="AG212" t="s">
        <v>74</v>
      </c>
      <c r="AH212" t="s">
        <v>72</v>
      </c>
      <c r="AI212" t="s">
        <v>73</v>
      </c>
      <c r="AJ212" t="s">
        <v>72</v>
      </c>
      <c r="AK212" t="s">
        <v>167</v>
      </c>
      <c r="AL212" t="s">
        <v>344</v>
      </c>
      <c r="AM212" t="s">
        <v>72</v>
      </c>
      <c r="AN212" t="s">
        <v>75</v>
      </c>
      <c r="AP212" t="s">
        <v>94</v>
      </c>
      <c r="AQ212" t="s">
        <v>345</v>
      </c>
      <c r="AR212" t="s">
        <v>72</v>
      </c>
      <c r="AS212" t="s">
        <v>193</v>
      </c>
      <c r="AW212">
        <f t="shared" si="3"/>
        <v>16</v>
      </c>
      <c r="AX212" t="s">
        <v>346</v>
      </c>
    </row>
    <row r="213" spans="1:50" x14ac:dyDescent="0.25">
      <c r="A213" t="s">
        <v>664</v>
      </c>
      <c r="B213" t="s">
        <v>664</v>
      </c>
      <c r="C213" t="s">
        <v>665</v>
      </c>
      <c r="D213" t="s">
        <v>65</v>
      </c>
      <c r="E213" s="17">
        <v>42832</v>
      </c>
      <c r="F213" t="s">
        <v>76</v>
      </c>
      <c r="H213" t="s">
        <v>32</v>
      </c>
      <c r="J213" t="s">
        <v>68</v>
      </c>
      <c r="M213" t="s">
        <v>78</v>
      </c>
      <c r="O213" t="s">
        <v>70</v>
      </c>
      <c r="Q213" t="s">
        <v>72</v>
      </c>
      <c r="R213" t="s">
        <v>72</v>
      </c>
      <c r="S213" s="17">
        <v>42832</v>
      </c>
      <c r="T213" t="s">
        <v>79</v>
      </c>
      <c r="V213" t="s">
        <v>72</v>
      </c>
      <c r="X213" t="s">
        <v>72</v>
      </c>
      <c r="Y213" t="s">
        <v>72</v>
      </c>
      <c r="Z213" t="s">
        <v>72</v>
      </c>
      <c r="AB213" t="s">
        <v>73</v>
      </c>
      <c r="AC213" t="s">
        <v>73</v>
      </c>
      <c r="AF213" t="s">
        <v>73</v>
      </c>
      <c r="AG213" t="s">
        <v>74</v>
      </c>
      <c r="AH213" t="s">
        <v>72</v>
      </c>
      <c r="AI213" t="s">
        <v>73</v>
      </c>
      <c r="AJ213" t="s">
        <v>72</v>
      </c>
      <c r="AK213" t="s">
        <v>72</v>
      </c>
      <c r="AM213" t="s">
        <v>72</v>
      </c>
      <c r="AN213" t="s">
        <v>93</v>
      </c>
      <c r="AO213">
        <v>43</v>
      </c>
      <c r="AP213" t="s">
        <v>73</v>
      </c>
      <c r="AR213" t="s">
        <v>72</v>
      </c>
      <c r="AT213" t="s">
        <v>72</v>
      </c>
      <c r="AW213">
        <f t="shared" si="3"/>
        <v>0</v>
      </c>
    </row>
    <row r="214" spans="1:50" x14ac:dyDescent="0.25">
      <c r="A214" t="s">
        <v>664</v>
      </c>
      <c r="B214" t="s">
        <v>664</v>
      </c>
      <c r="C214" t="s">
        <v>665</v>
      </c>
      <c r="D214" t="s">
        <v>65</v>
      </c>
      <c r="E214" s="17">
        <v>42670</v>
      </c>
      <c r="F214" t="s">
        <v>76</v>
      </c>
      <c r="H214" t="s">
        <v>66</v>
      </c>
      <c r="I214" t="s">
        <v>347</v>
      </c>
      <c r="J214" t="s">
        <v>68</v>
      </c>
      <c r="M214" t="s">
        <v>78</v>
      </c>
      <c r="O214" t="s">
        <v>70</v>
      </c>
      <c r="Q214" t="s">
        <v>72</v>
      </c>
      <c r="R214" t="s">
        <v>72</v>
      </c>
      <c r="S214" s="17">
        <v>42688</v>
      </c>
      <c r="T214" t="s">
        <v>79</v>
      </c>
      <c r="V214" t="s">
        <v>73</v>
      </c>
      <c r="X214" t="s">
        <v>72</v>
      </c>
      <c r="Y214" t="s">
        <v>72</v>
      </c>
      <c r="Z214" t="s">
        <v>72</v>
      </c>
      <c r="AB214" t="s">
        <v>73</v>
      </c>
      <c r="AC214" t="s">
        <v>72</v>
      </c>
      <c r="AE214" t="s">
        <v>72</v>
      </c>
      <c r="AF214" t="s">
        <v>73</v>
      </c>
      <c r="AG214" t="s">
        <v>74</v>
      </c>
      <c r="AH214" t="s">
        <v>72</v>
      </c>
      <c r="AI214" t="s">
        <v>72</v>
      </c>
      <c r="AJ214" t="s">
        <v>72</v>
      </c>
      <c r="AK214" t="s">
        <v>72</v>
      </c>
      <c r="AM214" t="s">
        <v>72</v>
      </c>
      <c r="AN214" t="s">
        <v>93</v>
      </c>
      <c r="AO214">
        <v>2</v>
      </c>
      <c r="AP214" t="s">
        <v>73</v>
      </c>
      <c r="AR214" t="s">
        <v>72</v>
      </c>
      <c r="AS214" t="s">
        <v>193</v>
      </c>
      <c r="AT214" t="s">
        <v>72</v>
      </c>
      <c r="AW214">
        <f t="shared" si="3"/>
        <v>18</v>
      </c>
      <c r="AX214" t="s">
        <v>348</v>
      </c>
    </row>
    <row r="215" spans="1:50" x14ac:dyDescent="0.25">
      <c r="A215" t="s">
        <v>664</v>
      </c>
      <c r="B215" t="s">
        <v>664</v>
      </c>
      <c r="C215" t="s">
        <v>665</v>
      </c>
      <c r="D215" t="s">
        <v>65</v>
      </c>
      <c r="E215" s="17">
        <v>42307</v>
      </c>
      <c r="F215" t="s">
        <v>76</v>
      </c>
      <c r="H215" t="s">
        <v>32</v>
      </c>
      <c r="J215" t="s">
        <v>68</v>
      </c>
      <c r="M215" t="s">
        <v>69</v>
      </c>
      <c r="O215" t="s">
        <v>70</v>
      </c>
      <c r="Q215" t="s">
        <v>72</v>
      </c>
      <c r="R215" t="s">
        <v>72</v>
      </c>
      <c r="S215" s="17">
        <v>42307</v>
      </c>
      <c r="T215" t="s">
        <v>79</v>
      </c>
      <c r="X215" t="s">
        <v>72</v>
      </c>
      <c r="Y215" t="s">
        <v>72</v>
      </c>
      <c r="Z215" t="s">
        <v>72</v>
      </c>
      <c r="AB215" t="s">
        <v>73</v>
      </c>
      <c r="AC215" t="s">
        <v>72</v>
      </c>
      <c r="AE215" t="s">
        <v>73</v>
      </c>
      <c r="AF215" t="s">
        <v>73</v>
      </c>
      <c r="AG215" t="s">
        <v>74</v>
      </c>
      <c r="AH215" t="s">
        <v>72</v>
      </c>
      <c r="AI215" t="s">
        <v>72</v>
      </c>
      <c r="AJ215" t="s">
        <v>72</v>
      </c>
      <c r="AK215" t="s">
        <v>72</v>
      </c>
      <c r="AM215" t="s">
        <v>72</v>
      </c>
      <c r="AN215" t="s">
        <v>75</v>
      </c>
      <c r="AP215" t="s">
        <v>73</v>
      </c>
      <c r="AR215" t="s">
        <v>72</v>
      </c>
      <c r="AW215">
        <f t="shared" si="3"/>
        <v>0</v>
      </c>
    </row>
    <row r="216" spans="1:50" x14ac:dyDescent="0.25">
      <c r="A216" t="s">
        <v>664</v>
      </c>
      <c r="B216" t="s">
        <v>664</v>
      </c>
      <c r="C216" t="s">
        <v>665</v>
      </c>
      <c r="D216" t="s">
        <v>65</v>
      </c>
      <c r="E216" s="17">
        <v>42723</v>
      </c>
      <c r="F216" t="s">
        <v>76</v>
      </c>
      <c r="H216" t="s">
        <v>32</v>
      </c>
      <c r="J216" t="s">
        <v>68</v>
      </c>
      <c r="M216" t="s">
        <v>69</v>
      </c>
      <c r="O216" t="s">
        <v>70</v>
      </c>
      <c r="Q216" t="s">
        <v>72</v>
      </c>
      <c r="R216" t="s">
        <v>72</v>
      </c>
      <c r="S216" s="17">
        <v>42723</v>
      </c>
      <c r="T216" t="s">
        <v>79</v>
      </c>
      <c r="U216" t="s">
        <v>72</v>
      </c>
      <c r="V216" t="s">
        <v>72</v>
      </c>
      <c r="X216" t="s">
        <v>72</v>
      </c>
      <c r="Y216" t="s">
        <v>72</v>
      </c>
      <c r="Z216" t="s">
        <v>72</v>
      </c>
      <c r="AB216" t="s">
        <v>73</v>
      </c>
      <c r="AC216" t="s">
        <v>72</v>
      </c>
      <c r="AE216" t="s">
        <v>72</v>
      </c>
      <c r="AF216" t="s">
        <v>73</v>
      </c>
      <c r="AG216" t="s">
        <v>74</v>
      </c>
      <c r="AH216" t="s">
        <v>72</v>
      </c>
      <c r="AI216" t="s">
        <v>73</v>
      </c>
      <c r="AJ216" t="s">
        <v>72</v>
      </c>
      <c r="AK216" t="s">
        <v>72</v>
      </c>
      <c r="AM216" t="s">
        <v>72</v>
      </c>
      <c r="AN216" t="s">
        <v>75</v>
      </c>
      <c r="AP216" t="s">
        <v>94</v>
      </c>
      <c r="AQ216" t="s">
        <v>349</v>
      </c>
      <c r="AR216" t="s">
        <v>72</v>
      </c>
      <c r="AS216" t="s">
        <v>193</v>
      </c>
      <c r="AW216">
        <f t="shared" si="3"/>
        <v>0</v>
      </c>
      <c r="AX216" t="s">
        <v>350</v>
      </c>
    </row>
    <row r="217" spans="1:50" ht="12.75" customHeight="1" x14ac:dyDescent="0.25">
      <c r="A217" t="s">
        <v>664</v>
      </c>
      <c r="B217" t="s">
        <v>664</v>
      </c>
      <c r="C217" t="s">
        <v>665</v>
      </c>
      <c r="D217" t="s">
        <v>65</v>
      </c>
      <c r="E217" s="17">
        <v>42723</v>
      </c>
      <c r="F217" t="s">
        <v>76</v>
      </c>
      <c r="H217" t="s">
        <v>32</v>
      </c>
      <c r="J217" t="s">
        <v>68</v>
      </c>
      <c r="M217" t="s">
        <v>69</v>
      </c>
      <c r="O217" t="s">
        <v>70</v>
      </c>
      <c r="Q217" t="s">
        <v>72</v>
      </c>
      <c r="R217" t="s">
        <v>72</v>
      </c>
      <c r="S217" s="17">
        <v>42723</v>
      </c>
      <c r="T217" t="s">
        <v>79</v>
      </c>
      <c r="V217" t="s">
        <v>72</v>
      </c>
      <c r="X217" t="s">
        <v>72</v>
      </c>
      <c r="Y217" t="s">
        <v>72</v>
      </c>
      <c r="Z217" t="s">
        <v>72</v>
      </c>
      <c r="AB217" t="s">
        <v>73</v>
      </c>
      <c r="AC217" t="s">
        <v>73</v>
      </c>
      <c r="AE217" t="s">
        <v>73</v>
      </c>
      <c r="AF217" t="s">
        <v>73</v>
      </c>
      <c r="AG217" t="s">
        <v>74</v>
      </c>
      <c r="AH217" t="s">
        <v>72</v>
      </c>
      <c r="AI217" t="s">
        <v>73</v>
      </c>
      <c r="AJ217" t="s">
        <v>72</v>
      </c>
      <c r="AK217" t="s">
        <v>72</v>
      </c>
      <c r="AM217" t="s">
        <v>72</v>
      </c>
      <c r="AN217" t="s">
        <v>75</v>
      </c>
      <c r="AP217" t="s">
        <v>94</v>
      </c>
      <c r="AQ217" t="s">
        <v>349</v>
      </c>
      <c r="AR217" t="s">
        <v>72</v>
      </c>
      <c r="AW217">
        <f t="shared" si="3"/>
        <v>0</v>
      </c>
    </row>
    <row r="218" spans="1:50" ht="12.75" customHeight="1" x14ac:dyDescent="0.25">
      <c r="A218" t="s">
        <v>664</v>
      </c>
      <c r="B218" t="s">
        <v>664</v>
      </c>
      <c r="C218" t="s">
        <v>665</v>
      </c>
      <c r="D218" t="s">
        <v>65</v>
      </c>
      <c r="E218" s="17">
        <v>42058</v>
      </c>
      <c r="F218" t="s">
        <v>76</v>
      </c>
      <c r="H218" t="s">
        <v>32</v>
      </c>
      <c r="J218" t="s">
        <v>68</v>
      </c>
      <c r="M218" t="s">
        <v>78</v>
      </c>
      <c r="O218" t="s">
        <v>70</v>
      </c>
      <c r="Q218" t="s">
        <v>72</v>
      </c>
      <c r="R218" t="s">
        <v>72</v>
      </c>
      <c r="S218" s="17">
        <v>42060</v>
      </c>
      <c r="T218" t="s">
        <v>79</v>
      </c>
      <c r="V218" t="s">
        <v>72</v>
      </c>
      <c r="X218" t="s">
        <v>72</v>
      </c>
      <c r="Y218" t="s">
        <v>72</v>
      </c>
      <c r="Z218" t="s">
        <v>72</v>
      </c>
      <c r="AB218" t="s">
        <v>73</v>
      </c>
      <c r="AC218" t="s">
        <v>72</v>
      </c>
      <c r="AE218" t="s">
        <v>72</v>
      </c>
      <c r="AF218" t="s">
        <v>73</v>
      </c>
      <c r="AG218" t="s">
        <v>74</v>
      </c>
      <c r="AH218" t="s">
        <v>72</v>
      </c>
      <c r="AI218" t="s">
        <v>72</v>
      </c>
      <c r="AJ218" t="s">
        <v>72</v>
      </c>
      <c r="AK218" t="s">
        <v>72</v>
      </c>
      <c r="AM218" t="s">
        <v>72</v>
      </c>
      <c r="AN218" t="s">
        <v>75</v>
      </c>
      <c r="AP218" t="s">
        <v>73</v>
      </c>
      <c r="AR218" t="s">
        <v>72</v>
      </c>
      <c r="AW218">
        <f t="shared" si="3"/>
        <v>2</v>
      </c>
    </row>
    <row r="219" spans="1:50" ht="12.75" customHeight="1" x14ac:dyDescent="0.25">
      <c r="A219" t="s">
        <v>664</v>
      </c>
      <c r="B219" t="s">
        <v>664</v>
      </c>
      <c r="C219" t="s">
        <v>665</v>
      </c>
      <c r="D219" t="s">
        <v>65</v>
      </c>
      <c r="E219" s="17">
        <v>42453</v>
      </c>
      <c r="F219" t="s">
        <v>76</v>
      </c>
      <c r="H219" t="s">
        <v>32</v>
      </c>
      <c r="J219" t="s">
        <v>68</v>
      </c>
      <c r="M219" t="s">
        <v>78</v>
      </c>
      <c r="O219" t="s">
        <v>70</v>
      </c>
      <c r="Q219" t="s">
        <v>72</v>
      </c>
      <c r="R219" t="s">
        <v>72</v>
      </c>
      <c r="S219" s="17">
        <v>42453</v>
      </c>
      <c r="T219" t="s">
        <v>79</v>
      </c>
      <c r="V219" t="s">
        <v>72</v>
      </c>
      <c r="X219" t="s">
        <v>72</v>
      </c>
      <c r="Y219" t="s">
        <v>72</v>
      </c>
      <c r="Z219" t="s">
        <v>72</v>
      </c>
      <c r="AB219" t="s">
        <v>73</v>
      </c>
      <c r="AC219" t="s">
        <v>72</v>
      </c>
      <c r="AE219" t="s">
        <v>72</v>
      </c>
      <c r="AF219" t="s">
        <v>73</v>
      </c>
      <c r="AG219" t="s">
        <v>74</v>
      </c>
      <c r="AH219" t="s">
        <v>72</v>
      </c>
      <c r="AI219" t="s">
        <v>72</v>
      </c>
      <c r="AJ219" t="s">
        <v>72</v>
      </c>
      <c r="AK219" t="s">
        <v>72</v>
      </c>
      <c r="AM219" t="s">
        <v>72</v>
      </c>
      <c r="AN219" t="s">
        <v>75</v>
      </c>
      <c r="AP219" t="s">
        <v>73</v>
      </c>
      <c r="AR219" t="s">
        <v>72</v>
      </c>
      <c r="AW219">
        <f t="shared" si="3"/>
        <v>0</v>
      </c>
    </row>
    <row r="220" spans="1:50" ht="12.75" customHeight="1" x14ac:dyDescent="0.25">
      <c r="A220" t="s">
        <v>664</v>
      </c>
      <c r="B220" t="s">
        <v>664</v>
      </c>
      <c r="C220" t="s">
        <v>665</v>
      </c>
      <c r="D220" t="s">
        <v>65</v>
      </c>
      <c r="E220" s="17">
        <v>42723</v>
      </c>
      <c r="F220" t="s">
        <v>76</v>
      </c>
      <c r="H220" t="s">
        <v>32</v>
      </c>
      <c r="J220" t="s">
        <v>68</v>
      </c>
      <c r="M220" t="s">
        <v>78</v>
      </c>
      <c r="O220" t="s">
        <v>70</v>
      </c>
      <c r="Q220" t="s">
        <v>72</v>
      </c>
      <c r="R220" t="s">
        <v>72</v>
      </c>
      <c r="S220" s="17">
        <v>42731</v>
      </c>
      <c r="T220" t="s">
        <v>79</v>
      </c>
      <c r="X220" t="s">
        <v>72</v>
      </c>
      <c r="Y220" t="s">
        <v>72</v>
      </c>
      <c r="Z220" t="s">
        <v>72</v>
      </c>
      <c r="AB220" t="s">
        <v>72</v>
      </c>
      <c r="AC220" t="s">
        <v>72</v>
      </c>
      <c r="AE220" t="s">
        <v>72</v>
      </c>
      <c r="AF220" t="s">
        <v>73</v>
      </c>
      <c r="AG220" t="s">
        <v>74</v>
      </c>
      <c r="AH220" t="s">
        <v>72</v>
      </c>
      <c r="AI220" t="s">
        <v>72</v>
      </c>
      <c r="AJ220" t="s">
        <v>72</v>
      </c>
      <c r="AK220" t="s">
        <v>72</v>
      </c>
      <c r="AM220" t="s">
        <v>72</v>
      </c>
      <c r="AN220" t="s">
        <v>93</v>
      </c>
      <c r="AO220">
        <v>2</v>
      </c>
      <c r="AP220" t="s">
        <v>73</v>
      </c>
      <c r="AR220" t="s">
        <v>73</v>
      </c>
      <c r="AS220" t="s">
        <v>193</v>
      </c>
      <c r="AT220" t="s">
        <v>73</v>
      </c>
      <c r="AU220">
        <v>43</v>
      </c>
      <c r="AW220">
        <f t="shared" si="3"/>
        <v>8</v>
      </c>
      <c r="AX220" t="s">
        <v>351</v>
      </c>
    </row>
    <row r="221" spans="1:50" ht="12.75" customHeight="1" x14ac:dyDescent="0.25">
      <c r="A221" t="s">
        <v>664</v>
      </c>
      <c r="B221" t="s">
        <v>664</v>
      </c>
      <c r="C221" t="s">
        <v>665</v>
      </c>
      <c r="D221" t="s">
        <v>65</v>
      </c>
      <c r="E221" s="17">
        <v>42613</v>
      </c>
      <c r="F221" t="s">
        <v>76</v>
      </c>
      <c r="H221" t="s">
        <v>81</v>
      </c>
      <c r="J221" t="s">
        <v>68</v>
      </c>
      <c r="M221" t="s">
        <v>78</v>
      </c>
      <c r="O221" t="s">
        <v>70</v>
      </c>
      <c r="Q221" t="s">
        <v>72</v>
      </c>
      <c r="R221" t="s">
        <v>72</v>
      </c>
      <c r="S221" s="17">
        <v>42613</v>
      </c>
      <c r="T221" t="s">
        <v>79</v>
      </c>
      <c r="V221" t="s">
        <v>72</v>
      </c>
      <c r="X221" t="s">
        <v>72</v>
      </c>
      <c r="Y221" t="s">
        <v>72</v>
      </c>
      <c r="Z221" t="s">
        <v>72</v>
      </c>
      <c r="AB221" t="s">
        <v>72</v>
      </c>
      <c r="AC221" t="s">
        <v>72</v>
      </c>
      <c r="AE221" t="s">
        <v>72</v>
      </c>
      <c r="AF221" t="s">
        <v>73</v>
      </c>
      <c r="AG221" t="s">
        <v>74</v>
      </c>
      <c r="AH221" t="s">
        <v>72</v>
      </c>
      <c r="AI221" t="s">
        <v>72</v>
      </c>
      <c r="AJ221" t="s">
        <v>72</v>
      </c>
      <c r="AK221" t="s">
        <v>72</v>
      </c>
      <c r="AM221" t="s">
        <v>72</v>
      </c>
      <c r="AN221" t="s">
        <v>75</v>
      </c>
      <c r="AP221" t="s">
        <v>73</v>
      </c>
      <c r="AR221" t="s">
        <v>72</v>
      </c>
      <c r="AW221">
        <f t="shared" si="3"/>
        <v>0</v>
      </c>
    </row>
    <row r="222" spans="1:50" ht="12.75" customHeight="1" x14ac:dyDescent="0.25">
      <c r="A222" t="s">
        <v>664</v>
      </c>
      <c r="B222" t="s">
        <v>664</v>
      </c>
      <c r="C222" t="s">
        <v>665</v>
      </c>
      <c r="D222" t="s">
        <v>65</v>
      </c>
      <c r="E222" s="17">
        <v>42627</v>
      </c>
      <c r="F222" t="s">
        <v>86</v>
      </c>
      <c r="H222" t="s">
        <v>32</v>
      </c>
      <c r="J222" t="s">
        <v>68</v>
      </c>
      <c r="M222" t="s">
        <v>78</v>
      </c>
      <c r="O222" t="s">
        <v>107</v>
      </c>
      <c r="R222" t="s">
        <v>72</v>
      </c>
      <c r="S222" s="17">
        <v>42627</v>
      </c>
      <c r="T222" t="s">
        <v>79</v>
      </c>
      <c r="U222" t="s">
        <v>72</v>
      </c>
      <c r="V222" t="s">
        <v>72</v>
      </c>
      <c r="X222" t="s">
        <v>72</v>
      </c>
      <c r="Y222" t="s">
        <v>72</v>
      </c>
      <c r="Z222" t="s">
        <v>72</v>
      </c>
      <c r="AB222" t="s">
        <v>73</v>
      </c>
      <c r="AC222" t="s">
        <v>72</v>
      </c>
      <c r="AD222" t="s">
        <v>72</v>
      </c>
      <c r="AE222" t="s">
        <v>72</v>
      </c>
      <c r="AF222" t="s">
        <v>73</v>
      </c>
      <c r="AG222" t="s">
        <v>74</v>
      </c>
      <c r="AH222" t="s">
        <v>72</v>
      </c>
      <c r="AI222" t="s">
        <v>72</v>
      </c>
      <c r="AJ222" t="s">
        <v>73</v>
      </c>
      <c r="AK222" t="s">
        <v>72</v>
      </c>
      <c r="AM222" t="s">
        <v>72</v>
      </c>
      <c r="AN222" t="s">
        <v>75</v>
      </c>
      <c r="AP222" t="s">
        <v>73</v>
      </c>
      <c r="AR222" t="s">
        <v>72</v>
      </c>
      <c r="AW222">
        <f t="shared" si="3"/>
        <v>0</v>
      </c>
    </row>
    <row r="223" spans="1:50" ht="12.75" customHeight="1" x14ac:dyDescent="0.25">
      <c r="A223" t="s">
        <v>664</v>
      </c>
      <c r="B223" t="s">
        <v>664</v>
      </c>
      <c r="C223" t="s">
        <v>665</v>
      </c>
      <c r="D223" t="s">
        <v>65</v>
      </c>
      <c r="E223" s="17">
        <v>42627</v>
      </c>
      <c r="F223" t="s">
        <v>66</v>
      </c>
      <c r="G223" t="s">
        <v>352</v>
      </c>
      <c r="H223" t="s">
        <v>32</v>
      </c>
      <c r="J223" t="s">
        <v>68</v>
      </c>
      <c r="M223" t="s">
        <v>69</v>
      </c>
      <c r="O223" t="s">
        <v>70</v>
      </c>
      <c r="Q223" t="s">
        <v>73</v>
      </c>
      <c r="R223" t="s">
        <v>72</v>
      </c>
      <c r="S223" s="17">
        <v>42716</v>
      </c>
      <c r="T223" t="s">
        <v>79</v>
      </c>
      <c r="V223" t="s">
        <v>73</v>
      </c>
      <c r="X223" t="s">
        <v>72</v>
      </c>
      <c r="Y223" t="s">
        <v>72</v>
      </c>
      <c r="Z223" t="s">
        <v>72</v>
      </c>
      <c r="AB223" t="s">
        <v>73</v>
      </c>
      <c r="AC223" t="s">
        <v>72</v>
      </c>
      <c r="AE223" t="s">
        <v>72</v>
      </c>
      <c r="AG223" t="s">
        <v>74</v>
      </c>
      <c r="AH223" t="s">
        <v>72</v>
      </c>
      <c r="AI223" t="s">
        <v>72</v>
      </c>
      <c r="AJ223" t="s">
        <v>72</v>
      </c>
      <c r="AK223" t="s">
        <v>72</v>
      </c>
      <c r="AM223" t="s">
        <v>72</v>
      </c>
      <c r="AN223" t="s">
        <v>93</v>
      </c>
      <c r="AO223">
        <v>50</v>
      </c>
      <c r="AP223" t="s">
        <v>73</v>
      </c>
      <c r="AT223" t="s">
        <v>72</v>
      </c>
      <c r="AW223">
        <f t="shared" si="3"/>
        <v>89</v>
      </c>
      <c r="AX223" t="s">
        <v>353</v>
      </c>
    </row>
    <row r="224" spans="1:50" ht="12.75" customHeight="1" x14ac:dyDescent="0.25">
      <c r="A224" t="s">
        <v>664</v>
      </c>
      <c r="B224" t="s">
        <v>664</v>
      </c>
      <c r="C224" t="s">
        <v>665</v>
      </c>
      <c r="D224" t="s">
        <v>65</v>
      </c>
      <c r="E224" s="17">
        <v>42618</v>
      </c>
      <c r="F224" t="s">
        <v>66</v>
      </c>
      <c r="G224" t="s">
        <v>354</v>
      </c>
      <c r="H224" t="s">
        <v>81</v>
      </c>
      <c r="J224" t="s">
        <v>68</v>
      </c>
      <c r="M224" t="s">
        <v>66</v>
      </c>
      <c r="P224" t="s">
        <v>355</v>
      </c>
      <c r="Q224" t="s">
        <v>73</v>
      </c>
      <c r="R224" t="s">
        <v>73</v>
      </c>
      <c r="S224" s="17"/>
      <c r="AE224" t="s">
        <v>73</v>
      </c>
      <c r="AF224" t="s">
        <v>73</v>
      </c>
      <c r="AG224" t="s">
        <v>74</v>
      </c>
      <c r="AH224" t="s">
        <v>72</v>
      </c>
      <c r="AI224" t="s">
        <v>72</v>
      </c>
      <c r="AJ224" t="s">
        <v>72</v>
      </c>
      <c r="AK224" t="s">
        <v>167</v>
      </c>
      <c r="AL224" t="s">
        <v>356</v>
      </c>
      <c r="AM224" t="s">
        <v>72</v>
      </c>
      <c r="AN224" t="s">
        <v>75</v>
      </c>
      <c r="AP224" t="s">
        <v>73</v>
      </c>
      <c r="AR224" t="s">
        <v>72</v>
      </c>
      <c r="AW224">
        <f t="shared" si="3"/>
        <v>-42618</v>
      </c>
      <c r="AX224" t="s">
        <v>357</v>
      </c>
    </row>
    <row r="225" spans="1:50" ht="12.75" customHeight="1" x14ac:dyDescent="0.25">
      <c r="A225" t="s">
        <v>664</v>
      </c>
      <c r="B225" t="s">
        <v>664</v>
      </c>
      <c r="C225" t="s">
        <v>665</v>
      </c>
      <c r="D225" t="s">
        <v>65</v>
      </c>
      <c r="E225" s="17">
        <v>42647</v>
      </c>
      <c r="F225" t="s">
        <v>76</v>
      </c>
      <c r="H225" t="s">
        <v>32</v>
      </c>
      <c r="J225" t="s">
        <v>68</v>
      </c>
      <c r="M225" t="s">
        <v>78</v>
      </c>
      <c r="O225" t="s">
        <v>70</v>
      </c>
      <c r="Q225" t="s">
        <v>72</v>
      </c>
      <c r="R225" t="s">
        <v>72</v>
      </c>
      <c r="S225" s="17">
        <v>42647</v>
      </c>
      <c r="V225" t="s">
        <v>82</v>
      </c>
      <c r="W225" t="s">
        <v>358</v>
      </c>
      <c r="X225" t="s">
        <v>72</v>
      </c>
      <c r="Y225" t="s">
        <v>72</v>
      </c>
      <c r="Z225" t="s">
        <v>72</v>
      </c>
      <c r="AB225" t="s">
        <v>73</v>
      </c>
      <c r="AC225" t="s">
        <v>72</v>
      </c>
      <c r="AE225" t="s">
        <v>72</v>
      </c>
      <c r="AF225" t="s">
        <v>73</v>
      </c>
      <c r="AG225" t="s">
        <v>74</v>
      </c>
      <c r="AH225" t="s">
        <v>72</v>
      </c>
      <c r="AI225" t="s">
        <v>73</v>
      </c>
      <c r="AJ225" t="s">
        <v>72</v>
      </c>
      <c r="AK225" t="s">
        <v>72</v>
      </c>
      <c r="AM225" t="s">
        <v>72</v>
      </c>
      <c r="AN225" t="s">
        <v>75</v>
      </c>
      <c r="AP225" t="s">
        <v>73</v>
      </c>
      <c r="AR225" t="s">
        <v>72</v>
      </c>
      <c r="AW225">
        <f t="shared" si="3"/>
        <v>0</v>
      </c>
    </row>
    <row r="226" spans="1:50" ht="12.75" customHeight="1" x14ac:dyDescent="0.25">
      <c r="A226" t="s">
        <v>664</v>
      </c>
      <c r="B226" t="s">
        <v>664</v>
      </c>
      <c r="C226" t="s">
        <v>665</v>
      </c>
      <c r="D226" t="s">
        <v>65</v>
      </c>
      <c r="E226" s="17">
        <v>42648</v>
      </c>
      <c r="F226" t="s">
        <v>76</v>
      </c>
      <c r="H226" t="s">
        <v>32</v>
      </c>
      <c r="J226" t="s">
        <v>115</v>
      </c>
      <c r="L226" t="s">
        <v>72</v>
      </c>
      <c r="M226" t="s">
        <v>78</v>
      </c>
      <c r="O226" t="s">
        <v>70</v>
      </c>
      <c r="Q226" t="s">
        <v>72</v>
      </c>
      <c r="R226" t="s">
        <v>72</v>
      </c>
      <c r="S226" s="17">
        <v>42648</v>
      </c>
      <c r="T226" t="s">
        <v>137</v>
      </c>
      <c r="U226" t="s">
        <v>72</v>
      </c>
      <c r="V226" t="s">
        <v>72</v>
      </c>
      <c r="X226" t="s">
        <v>72</v>
      </c>
      <c r="Y226" t="s">
        <v>72</v>
      </c>
      <c r="Z226" t="s">
        <v>72</v>
      </c>
      <c r="AB226" t="s">
        <v>73</v>
      </c>
      <c r="AC226" t="s">
        <v>73</v>
      </c>
      <c r="AE226" t="s">
        <v>72</v>
      </c>
      <c r="AF226" t="s">
        <v>73</v>
      </c>
      <c r="AG226" t="s">
        <v>74</v>
      </c>
      <c r="AH226" t="s">
        <v>72</v>
      </c>
      <c r="AI226" t="s">
        <v>72</v>
      </c>
      <c r="AJ226" t="s">
        <v>72</v>
      </c>
      <c r="AK226" t="s">
        <v>72</v>
      </c>
      <c r="AM226" t="s">
        <v>72</v>
      </c>
      <c r="AN226" t="s">
        <v>75</v>
      </c>
      <c r="AP226" t="s">
        <v>73</v>
      </c>
      <c r="AR226" t="s">
        <v>72</v>
      </c>
      <c r="AW226">
        <f t="shared" si="3"/>
        <v>0</v>
      </c>
    </row>
    <row r="227" spans="1:50" x14ac:dyDescent="0.25">
      <c r="A227" t="s">
        <v>664</v>
      </c>
      <c r="B227" t="s">
        <v>664</v>
      </c>
      <c r="C227" t="s">
        <v>665</v>
      </c>
      <c r="D227" t="s">
        <v>65</v>
      </c>
      <c r="E227" s="17">
        <v>42653</v>
      </c>
      <c r="F227" t="s">
        <v>76</v>
      </c>
      <c r="H227" t="s">
        <v>81</v>
      </c>
      <c r="J227" t="s">
        <v>68</v>
      </c>
      <c r="M227" t="s">
        <v>78</v>
      </c>
      <c r="O227" t="s">
        <v>70</v>
      </c>
      <c r="Q227" t="s">
        <v>72</v>
      </c>
      <c r="R227" t="s">
        <v>72</v>
      </c>
      <c r="S227" s="17">
        <v>42653</v>
      </c>
      <c r="T227" t="s">
        <v>79</v>
      </c>
      <c r="V227" t="s">
        <v>72</v>
      </c>
      <c r="X227" t="s">
        <v>72</v>
      </c>
      <c r="Y227" t="s">
        <v>72</v>
      </c>
      <c r="Z227" t="s">
        <v>72</v>
      </c>
      <c r="AB227" t="s">
        <v>73</v>
      </c>
      <c r="AC227" t="s">
        <v>72</v>
      </c>
      <c r="AE227" t="s">
        <v>72</v>
      </c>
      <c r="AF227" t="s">
        <v>73</v>
      </c>
      <c r="AG227" t="s">
        <v>74</v>
      </c>
      <c r="AH227" t="s">
        <v>72</v>
      </c>
      <c r="AI227" t="s">
        <v>72</v>
      </c>
      <c r="AJ227" t="s">
        <v>72</v>
      </c>
      <c r="AK227" t="s">
        <v>72</v>
      </c>
      <c r="AM227" t="s">
        <v>72</v>
      </c>
      <c r="AN227" t="s">
        <v>75</v>
      </c>
      <c r="AP227" t="s">
        <v>73</v>
      </c>
      <c r="AR227" t="s">
        <v>72</v>
      </c>
      <c r="AW227">
        <f t="shared" si="3"/>
        <v>0</v>
      </c>
    </row>
    <row r="228" spans="1:50" x14ac:dyDescent="0.25">
      <c r="A228" t="s">
        <v>664</v>
      </c>
      <c r="B228" t="s">
        <v>664</v>
      </c>
      <c r="C228" t="s">
        <v>665</v>
      </c>
      <c r="D228" t="s">
        <v>65</v>
      </c>
      <c r="E228" s="17">
        <v>42668</v>
      </c>
      <c r="F228" t="s">
        <v>76</v>
      </c>
      <c r="H228" t="s">
        <v>32</v>
      </c>
      <c r="J228" t="s">
        <v>68</v>
      </c>
      <c r="M228" t="s">
        <v>78</v>
      </c>
      <c r="O228" t="s">
        <v>70</v>
      </c>
      <c r="Q228" t="s">
        <v>72</v>
      </c>
      <c r="R228" t="s">
        <v>72</v>
      </c>
      <c r="S228" s="17">
        <v>42668</v>
      </c>
      <c r="T228" t="s">
        <v>79</v>
      </c>
      <c r="V228" t="s">
        <v>72</v>
      </c>
      <c r="X228" t="s">
        <v>72</v>
      </c>
      <c r="Y228" t="s">
        <v>72</v>
      </c>
      <c r="AB228" t="s">
        <v>73</v>
      </c>
      <c r="AC228" t="s">
        <v>72</v>
      </c>
      <c r="AE228" t="s">
        <v>72</v>
      </c>
      <c r="AF228" t="s">
        <v>73</v>
      </c>
      <c r="AG228" t="s">
        <v>74</v>
      </c>
      <c r="AH228" t="s">
        <v>72</v>
      </c>
      <c r="AI228" t="s">
        <v>73</v>
      </c>
      <c r="AJ228" t="s">
        <v>72</v>
      </c>
      <c r="AK228" t="s">
        <v>72</v>
      </c>
      <c r="AM228" t="s">
        <v>72</v>
      </c>
      <c r="AN228" t="s">
        <v>75</v>
      </c>
      <c r="AP228" t="s">
        <v>73</v>
      </c>
      <c r="AR228" t="s">
        <v>72</v>
      </c>
      <c r="AW228">
        <f t="shared" si="3"/>
        <v>0</v>
      </c>
    </row>
    <row r="229" spans="1:50" x14ac:dyDescent="0.25">
      <c r="A229" t="s">
        <v>664</v>
      </c>
      <c r="B229" t="s">
        <v>664</v>
      </c>
      <c r="C229" t="s">
        <v>665</v>
      </c>
      <c r="D229" t="s">
        <v>65</v>
      </c>
      <c r="E229" s="17">
        <v>42437</v>
      </c>
      <c r="F229" t="s">
        <v>76</v>
      </c>
      <c r="H229" t="s">
        <v>81</v>
      </c>
      <c r="J229" t="s">
        <v>68</v>
      </c>
      <c r="M229" t="s">
        <v>69</v>
      </c>
      <c r="O229" t="s">
        <v>70</v>
      </c>
      <c r="R229" t="s">
        <v>72</v>
      </c>
      <c r="S229" s="17">
        <v>42438</v>
      </c>
      <c r="T229" t="s">
        <v>79</v>
      </c>
      <c r="U229" t="s">
        <v>72</v>
      </c>
      <c r="V229" t="s">
        <v>72</v>
      </c>
      <c r="X229" t="s">
        <v>72</v>
      </c>
      <c r="Y229" t="s">
        <v>72</v>
      </c>
      <c r="Z229" t="s">
        <v>72</v>
      </c>
      <c r="AB229" t="s">
        <v>72</v>
      </c>
      <c r="AC229" t="s">
        <v>72</v>
      </c>
      <c r="AD229" t="s">
        <v>73</v>
      </c>
      <c r="AE229" t="s">
        <v>72</v>
      </c>
      <c r="AF229" t="s">
        <v>73</v>
      </c>
      <c r="AG229" t="s">
        <v>74</v>
      </c>
      <c r="AH229" t="s">
        <v>72</v>
      </c>
      <c r="AI229" t="s">
        <v>72</v>
      </c>
      <c r="AJ229" t="s">
        <v>72</v>
      </c>
      <c r="AK229" t="s">
        <v>72</v>
      </c>
      <c r="AM229" t="s">
        <v>72</v>
      </c>
      <c r="AN229" t="s">
        <v>75</v>
      </c>
      <c r="AP229" t="s">
        <v>73</v>
      </c>
      <c r="AR229" t="s">
        <v>72</v>
      </c>
      <c r="AW229">
        <f t="shared" si="3"/>
        <v>1</v>
      </c>
    </row>
    <row r="230" spans="1:50" x14ac:dyDescent="0.25">
      <c r="A230" t="s">
        <v>664</v>
      </c>
      <c r="B230" t="s">
        <v>664</v>
      </c>
      <c r="C230" t="s">
        <v>665</v>
      </c>
      <c r="D230" t="s">
        <v>65</v>
      </c>
      <c r="E230" s="17">
        <v>42283</v>
      </c>
      <c r="F230" t="s">
        <v>76</v>
      </c>
      <c r="H230" t="s">
        <v>32</v>
      </c>
      <c r="J230" t="s">
        <v>68</v>
      </c>
      <c r="M230" t="s">
        <v>78</v>
      </c>
      <c r="O230" t="s">
        <v>70</v>
      </c>
      <c r="R230" t="s">
        <v>72</v>
      </c>
      <c r="S230" s="17">
        <v>42283</v>
      </c>
      <c r="T230" t="s">
        <v>79</v>
      </c>
      <c r="V230" t="s">
        <v>72</v>
      </c>
      <c r="X230" t="s">
        <v>72</v>
      </c>
      <c r="Y230" t="s">
        <v>72</v>
      </c>
      <c r="Z230" t="s">
        <v>72</v>
      </c>
      <c r="AB230" t="s">
        <v>72</v>
      </c>
      <c r="AC230" t="s">
        <v>72</v>
      </c>
      <c r="AD230" t="s">
        <v>73</v>
      </c>
      <c r="AE230" t="s">
        <v>72</v>
      </c>
      <c r="AG230" t="s">
        <v>74</v>
      </c>
      <c r="AH230" t="s">
        <v>72</v>
      </c>
      <c r="AI230" t="s">
        <v>72</v>
      </c>
      <c r="AJ230" t="s">
        <v>72</v>
      </c>
      <c r="AK230" t="s">
        <v>72</v>
      </c>
      <c r="AM230" t="s">
        <v>72</v>
      </c>
      <c r="AN230" t="s">
        <v>75</v>
      </c>
      <c r="AP230" t="s">
        <v>73</v>
      </c>
      <c r="AR230" t="s">
        <v>73</v>
      </c>
      <c r="AS230" t="s">
        <v>133</v>
      </c>
      <c r="AW230">
        <f t="shared" si="3"/>
        <v>0</v>
      </c>
      <c r="AX230" t="s">
        <v>360</v>
      </c>
    </row>
    <row r="231" spans="1:50" x14ac:dyDescent="0.25">
      <c r="A231" t="s">
        <v>664</v>
      </c>
      <c r="B231" t="s">
        <v>664</v>
      </c>
      <c r="C231" t="s">
        <v>665</v>
      </c>
      <c r="D231" t="s">
        <v>65</v>
      </c>
      <c r="E231" s="17">
        <v>42258</v>
      </c>
      <c r="F231" t="s">
        <v>76</v>
      </c>
      <c r="H231" t="s">
        <v>32</v>
      </c>
      <c r="J231" t="s">
        <v>68</v>
      </c>
      <c r="M231" t="s">
        <v>78</v>
      </c>
      <c r="O231" t="s">
        <v>107</v>
      </c>
      <c r="R231" t="s">
        <v>72</v>
      </c>
      <c r="S231" s="17">
        <v>42989</v>
      </c>
      <c r="T231" t="s">
        <v>79</v>
      </c>
      <c r="V231" t="s">
        <v>72</v>
      </c>
      <c r="X231" t="s">
        <v>72</v>
      </c>
      <c r="Y231" t="s">
        <v>72</v>
      </c>
      <c r="Z231" t="s">
        <v>72</v>
      </c>
      <c r="AB231" t="s">
        <v>72</v>
      </c>
      <c r="AC231" t="s">
        <v>72</v>
      </c>
      <c r="AD231" t="s">
        <v>73</v>
      </c>
      <c r="AE231" t="s">
        <v>72</v>
      </c>
      <c r="AF231" t="s">
        <v>73</v>
      </c>
      <c r="AG231" t="s">
        <v>74</v>
      </c>
      <c r="AH231" t="s">
        <v>72</v>
      </c>
      <c r="AI231" t="s">
        <v>72</v>
      </c>
      <c r="AJ231" t="s">
        <v>72</v>
      </c>
      <c r="AK231" t="s">
        <v>167</v>
      </c>
      <c r="AL231" t="s">
        <v>361</v>
      </c>
      <c r="AM231" t="s">
        <v>72</v>
      </c>
      <c r="AN231" t="s">
        <v>75</v>
      </c>
      <c r="AP231" t="s">
        <v>73</v>
      </c>
      <c r="AR231" t="s">
        <v>72</v>
      </c>
      <c r="AW231">
        <f t="shared" si="3"/>
        <v>731</v>
      </c>
    </row>
    <row r="232" spans="1:50" x14ac:dyDescent="0.25">
      <c r="A232" t="s">
        <v>664</v>
      </c>
      <c r="B232" t="s">
        <v>664</v>
      </c>
      <c r="C232" t="s">
        <v>665</v>
      </c>
      <c r="D232" t="s">
        <v>65</v>
      </c>
      <c r="E232" s="17">
        <v>42243</v>
      </c>
      <c r="F232" t="s">
        <v>86</v>
      </c>
      <c r="H232" t="s">
        <v>66</v>
      </c>
      <c r="I232" t="s">
        <v>362</v>
      </c>
      <c r="J232" t="s">
        <v>68</v>
      </c>
      <c r="M232" t="s">
        <v>78</v>
      </c>
      <c r="O232" t="s">
        <v>70</v>
      </c>
      <c r="R232" t="s">
        <v>72</v>
      </c>
      <c r="S232" s="17">
        <v>42244</v>
      </c>
      <c r="T232" t="s">
        <v>79</v>
      </c>
      <c r="U232" t="s">
        <v>72</v>
      </c>
      <c r="V232" t="s">
        <v>82</v>
      </c>
      <c r="W232" t="s">
        <v>363</v>
      </c>
      <c r="X232" t="s">
        <v>72</v>
      </c>
      <c r="Y232" t="s">
        <v>72</v>
      </c>
      <c r="Z232" t="s">
        <v>72</v>
      </c>
      <c r="AB232" t="s">
        <v>72</v>
      </c>
      <c r="AC232" t="s">
        <v>72</v>
      </c>
      <c r="AD232" t="s">
        <v>73</v>
      </c>
      <c r="AE232" t="s">
        <v>72</v>
      </c>
      <c r="AF232" t="s">
        <v>73</v>
      </c>
      <c r="AG232" t="s">
        <v>74</v>
      </c>
      <c r="AH232" t="s">
        <v>72</v>
      </c>
      <c r="AI232" t="s">
        <v>72</v>
      </c>
      <c r="AJ232" t="s">
        <v>72</v>
      </c>
      <c r="AK232" t="s">
        <v>167</v>
      </c>
      <c r="AL232" t="s">
        <v>364</v>
      </c>
      <c r="AM232" t="s">
        <v>72</v>
      </c>
      <c r="AN232" t="s">
        <v>75</v>
      </c>
      <c r="AP232" t="s">
        <v>73</v>
      </c>
      <c r="AR232" t="s">
        <v>72</v>
      </c>
      <c r="AW232">
        <f t="shared" si="3"/>
        <v>1</v>
      </c>
    </row>
    <row r="233" spans="1:50" x14ac:dyDescent="0.25">
      <c r="A233" t="s">
        <v>664</v>
      </c>
      <c r="B233" t="s">
        <v>664</v>
      </c>
      <c r="C233" t="s">
        <v>665</v>
      </c>
      <c r="D233" t="s">
        <v>65</v>
      </c>
      <c r="E233" s="17">
        <v>42924</v>
      </c>
      <c r="F233" t="s">
        <v>76</v>
      </c>
      <c r="H233" t="s">
        <v>32</v>
      </c>
      <c r="J233" t="s">
        <v>68</v>
      </c>
      <c r="M233" t="s">
        <v>78</v>
      </c>
      <c r="O233" t="s">
        <v>70</v>
      </c>
      <c r="R233" t="s">
        <v>72</v>
      </c>
      <c r="S233" s="17">
        <v>42583</v>
      </c>
      <c r="T233" t="s">
        <v>79</v>
      </c>
      <c r="V233" t="s">
        <v>72</v>
      </c>
      <c r="X233" t="s">
        <v>72</v>
      </c>
      <c r="Y233" t="s">
        <v>72</v>
      </c>
      <c r="Z233" t="s">
        <v>72</v>
      </c>
      <c r="AB233" t="s">
        <v>72</v>
      </c>
      <c r="AC233" t="s">
        <v>72</v>
      </c>
      <c r="AE233" t="s">
        <v>72</v>
      </c>
      <c r="AF233" t="s">
        <v>73</v>
      </c>
      <c r="AG233" t="s">
        <v>74</v>
      </c>
      <c r="AH233" t="s">
        <v>72</v>
      </c>
      <c r="AI233" t="s">
        <v>72</v>
      </c>
      <c r="AJ233" t="s">
        <v>72</v>
      </c>
      <c r="AK233" t="s">
        <v>72</v>
      </c>
      <c r="AM233" t="s">
        <v>72</v>
      </c>
      <c r="AN233" t="s">
        <v>75</v>
      </c>
      <c r="AP233" t="s">
        <v>73</v>
      </c>
      <c r="AR233" t="s">
        <v>72</v>
      </c>
      <c r="AW233">
        <f t="shared" si="3"/>
        <v>-341</v>
      </c>
      <c r="AX233" t="s">
        <v>365</v>
      </c>
    </row>
    <row r="234" spans="1:50" x14ac:dyDescent="0.25">
      <c r="A234" t="s">
        <v>664</v>
      </c>
      <c r="B234" t="s">
        <v>664</v>
      </c>
      <c r="C234" t="s">
        <v>665</v>
      </c>
      <c r="D234" t="s">
        <v>65</v>
      </c>
      <c r="E234" s="17">
        <v>42599</v>
      </c>
      <c r="F234" t="s">
        <v>66</v>
      </c>
      <c r="G234" t="s">
        <v>366</v>
      </c>
      <c r="H234" t="s">
        <v>32</v>
      </c>
      <c r="J234" t="s">
        <v>68</v>
      </c>
      <c r="M234" t="s">
        <v>69</v>
      </c>
      <c r="O234" t="s">
        <v>70</v>
      </c>
      <c r="R234" t="s">
        <v>72</v>
      </c>
      <c r="S234" s="17">
        <v>42612</v>
      </c>
      <c r="T234" t="s">
        <v>79</v>
      </c>
      <c r="U234" t="s">
        <v>72</v>
      </c>
      <c r="V234" t="s">
        <v>73</v>
      </c>
      <c r="X234" t="s">
        <v>72</v>
      </c>
      <c r="Y234" t="s">
        <v>72</v>
      </c>
      <c r="Z234" t="s">
        <v>72</v>
      </c>
      <c r="AB234" t="s">
        <v>72</v>
      </c>
      <c r="AC234" t="s">
        <v>72</v>
      </c>
      <c r="AD234" t="s">
        <v>73</v>
      </c>
      <c r="AE234" t="s">
        <v>72</v>
      </c>
      <c r="AF234" t="s">
        <v>73</v>
      </c>
      <c r="AG234" t="s">
        <v>74</v>
      </c>
      <c r="AH234" t="s">
        <v>72</v>
      </c>
      <c r="AI234" t="s">
        <v>73</v>
      </c>
      <c r="AJ234" t="s">
        <v>72</v>
      </c>
      <c r="AK234" t="s">
        <v>72</v>
      </c>
      <c r="AM234" t="s">
        <v>72</v>
      </c>
      <c r="AN234" t="s">
        <v>75</v>
      </c>
      <c r="AP234" t="s">
        <v>73</v>
      </c>
      <c r="AR234" t="s">
        <v>72</v>
      </c>
      <c r="AW234">
        <f t="shared" si="3"/>
        <v>13</v>
      </c>
    </row>
    <row r="235" spans="1:50" x14ac:dyDescent="0.25">
      <c r="A235" t="s">
        <v>664</v>
      </c>
      <c r="B235" t="s">
        <v>664</v>
      </c>
      <c r="C235" t="s">
        <v>665</v>
      </c>
      <c r="D235" t="s">
        <v>65</v>
      </c>
      <c r="E235" s="17">
        <v>42605</v>
      </c>
      <c r="F235" t="s">
        <v>66</v>
      </c>
      <c r="G235" t="s">
        <v>367</v>
      </c>
      <c r="H235" t="s">
        <v>81</v>
      </c>
      <c r="J235" t="s">
        <v>68</v>
      </c>
      <c r="M235" t="s">
        <v>69</v>
      </c>
      <c r="O235" t="s">
        <v>70</v>
      </c>
      <c r="R235" t="s">
        <v>72</v>
      </c>
      <c r="S235" s="17">
        <v>42612</v>
      </c>
      <c r="T235" t="s">
        <v>79</v>
      </c>
      <c r="V235" t="s">
        <v>72</v>
      </c>
      <c r="X235" t="s">
        <v>72</v>
      </c>
      <c r="Y235" t="s">
        <v>72</v>
      </c>
      <c r="Z235" t="s">
        <v>72</v>
      </c>
      <c r="AB235" t="s">
        <v>72</v>
      </c>
      <c r="AC235" t="s">
        <v>72</v>
      </c>
      <c r="AD235" t="s">
        <v>73</v>
      </c>
      <c r="AE235" t="s">
        <v>72</v>
      </c>
      <c r="AF235" t="s">
        <v>73</v>
      </c>
      <c r="AG235" t="s">
        <v>74</v>
      </c>
      <c r="AH235" t="s">
        <v>72</v>
      </c>
      <c r="AI235" t="s">
        <v>72</v>
      </c>
      <c r="AJ235" t="s">
        <v>72</v>
      </c>
      <c r="AK235" t="s">
        <v>72</v>
      </c>
      <c r="AM235" t="s">
        <v>72</v>
      </c>
      <c r="AN235" t="s">
        <v>75</v>
      </c>
      <c r="AP235" t="s">
        <v>94</v>
      </c>
      <c r="AQ235" t="s">
        <v>368</v>
      </c>
      <c r="AR235" t="s">
        <v>72</v>
      </c>
      <c r="AW235">
        <f t="shared" si="3"/>
        <v>7</v>
      </c>
    </row>
    <row r="236" spans="1:50" x14ac:dyDescent="0.25">
      <c r="A236" t="s">
        <v>664</v>
      </c>
      <c r="B236" t="s">
        <v>664</v>
      </c>
      <c r="C236" t="s">
        <v>665</v>
      </c>
      <c r="D236" t="s">
        <v>65</v>
      </c>
      <c r="E236" s="17">
        <v>42606</v>
      </c>
      <c r="F236" t="s">
        <v>66</v>
      </c>
      <c r="G236" t="s">
        <v>369</v>
      </c>
      <c r="H236" t="s">
        <v>81</v>
      </c>
      <c r="J236" t="s">
        <v>68</v>
      </c>
      <c r="M236" t="s">
        <v>69</v>
      </c>
      <c r="O236" t="s">
        <v>70</v>
      </c>
      <c r="R236" t="s">
        <v>72</v>
      </c>
      <c r="S236" s="17">
        <v>42612</v>
      </c>
      <c r="T236" t="s">
        <v>79</v>
      </c>
      <c r="U236" t="s">
        <v>72</v>
      </c>
      <c r="V236" t="s">
        <v>72</v>
      </c>
      <c r="X236" t="s">
        <v>72</v>
      </c>
      <c r="Y236" t="s">
        <v>72</v>
      </c>
      <c r="Z236" t="s">
        <v>72</v>
      </c>
      <c r="AB236" t="s">
        <v>72</v>
      </c>
      <c r="AC236" t="s">
        <v>72</v>
      </c>
      <c r="AD236" t="s">
        <v>73</v>
      </c>
      <c r="AE236" t="s">
        <v>72</v>
      </c>
      <c r="AF236" t="s">
        <v>73</v>
      </c>
      <c r="AG236" t="s">
        <v>74</v>
      </c>
      <c r="AH236" t="s">
        <v>72</v>
      </c>
      <c r="AI236" t="s">
        <v>72</v>
      </c>
      <c r="AJ236" t="s">
        <v>72</v>
      </c>
      <c r="AK236" t="s">
        <v>72</v>
      </c>
      <c r="AM236" t="s">
        <v>72</v>
      </c>
      <c r="AN236" t="s">
        <v>75</v>
      </c>
      <c r="AP236" t="s">
        <v>94</v>
      </c>
      <c r="AQ236" t="s">
        <v>370</v>
      </c>
      <c r="AR236" t="s">
        <v>72</v>
      </c>
      <c r="AW236">
        <f t="shared" si="3"/>
        <v>6</v>
      </c>
    </row>
    <row r="237" spans="1:50" x14ac:dyDescent="0.25">
      <c r="A237" t="s">
        <v>664</v>
      </c>
      <c r="B237" t="s">
        <v>664</v>
      </c>
      <c r="C237" t="s">
        <v>665</v>
      </c>
      <c r="D237" t="s">
        <v>65</v>
      </c>
      <c r="E237" s="17">
        <v>42754</v>
      </c>
      <c r="F237" t="s">
        <v>107</v>
      </c>
      <c r="H237" t="s">
        <v>66</v>
      </c>
      <c r="J237" t="s">
        <v>68</v>
      </c>
      <c r="M237" t="s">
        <v>78</v>
      </c>
      <c r="O237" t="s">
        <v>107</v>
      </c>
      <c r="R237" t="s">
        <v>72</v>
      </c>
      <c r="S237" s="17">
        <v>42754</v>
      </c>
      <c r="T237" t="s">
        <v>79</v>
      </c>
      <c r="V237" t="s">
        <v>72</v>
      </c>
      <c r="Y237" t="s">
        <v>72</v>
      </c>
      <c r="Z237" t="s">
        <v>72</v>
      </c>
      <c r="AB237" t="s">
        <v>72</v>
      </c>
      <c r="AC237" t="s">
        <v>72</v>
      </c>
      <c r="AD237" t="s">
        <v>72</v>
      </c>
      <c r="AE237" t="s">
        <v>72</v>
      </c>
      <c r="AF237" t="s">
        <v>73</v>
      </c>
      <c r="AG237" t="s">
        <v>74</v>
      </c>
      <c r="AH237" t="s">
        <v>72</v>
      </c>
      <c r="AI237" t="s">
        <v>73</v>
      </c>
      <c r="AJ237" t="s">
        <v>73</v>
      </c>
      <c r="AK237" t="s">
        <v>72</v>
      </c>
      <c r="AM237" t="s">
        <v>72</v>
      </c>
      <c r="AN237" t="s">
        <v>75</v>
      </c>
      <c r="AR237" t="s">
        <v>72</v>
      </c>
      <c r="AW237">
        <f t="shared" si="3"/>
        <v>0</v>
      </c>
      <c r="AX237" t="s">
        <v>371</v>
      </c>
    </row>
    <row r="238" spans="1:50" x14ac:dyDescent="0.25">
      <c r="A238" t="s">
        <v>664</v>
      </c>
      <c r="B238" t="s">
        <v>664</v>
      </c>
      <c r="C238" t="s">
        <v>665</v>
      </c>
      <c r="D238" t="s">
        <v>65</v>
      </c>
      <c r="E238" s="17">
        <v>42391</v>
      </c>
      <c r="F238" t="s">
        <v>76</v>
      </c>
      <c r="H238" t="s">
        <v>32</v>
      </c>
      <c r="J238" t="s">
        <v>68</v>
      </c>
      <c r="M238" t="s">
        <v>78</v>
      </c>
      <c r="O238" t="s">
        <v>70</v>
      </c>
      <c r="R238" t="s">
        <v>72</v>
      </c>
      <c r="S238" s="17">
        <v>42775</v>
      </c>
      <c r="T238" t="s">
        <v>79</v>
      </c>
      <c r="U238" t="s">
        <v>72</v>
      </c>
      <c r="V238" t="s">
        <v>72</v>
      </c>
      <c r="X238" t="s">
        <v>72</v>
      </c>
      <c r="Y238" t="s">
        <v>72</v>
      </c>
      <c r="Z238" t="s">
        <v>72</v>
      </c>
      <c r="AB238" t="s">
        <v>72</v>
      </c>
      <c r="AC238" t="s">
        <v>72</v>
      </c>
      <c r="AD238" t="s">
        <v>73</v>
      </c>
      <c r="AE238" t="s">
        <v>72</v>
      </c>
      <c r="AF238" t="s">
        <v>73</v>
      </c>
      <c r="AG238" t="s">
        <v>74</v>
      </c>
      <c r="AH238" t="s">
        <v>72</v>
      </c>
      <c r="AI238" t="s">
        <v>72</v>
      </c>
      <c r="AJ238" t="s">
        <v>72</v>
      </c>
      <c r="AK238" t="s">
        <v>72</v>
      </c>
      <c r="AM238" t="s">
        <v>72</v>
      </c>
      <c r="AN238" t="s">
        <v>75</v>
      </c>
      <c r="AR238" t="s">
        <v>72</v>
      </c>
      <c r="AW238">
        <f t="shared" si="3"/>
        <v>384</v>
      </c>
      <c r="AX238" t="s">
        <v>372</v>
      </c>
    </row>
    <row r="239" spans="1:50" x14ac:dyDescent="0.25">
      <c r="A239" t="s">
        <v>664</v>
      </c>
      <c r="B239" t="s">
        <v>664</v>
      </c>
      <c r="C239" t="s">
        <v>665</v>
      </c>
      <c r="D239" t="s">
        <v>65</v>
      </c>
      <c r="E239" s="17">
        <v>42774</v>
      </c>
      <c r="F239" t="s">
        <v>76</v>
      </c>
      <c r="H239" t="s">
        <v>81</v>
      </c>
      <c r="J239" t="s">
        <v>68</v>
      </c>
      <c r="M239" t="s">
        <v>69</v>
      </c>
      <c r="O239" t="s">
        <v>70</v>
      </c>
      <c r="R239" t="s">
        <v>72</v>
      </c>
      <c r="S239" s="17">
        <v>42775</v>
      </c>
      <c r="T239" t="s">
        <v>79</v>
      </c>
      <c r="V239" t="s">
        <v>72</v>
      </c>
      <c r="X239" t="s">
        <v>72</v>
      </c>
      <c r="Y239" t="s">
        <v>72</v>
      </c>
      <c r="Z239" t="s">
        <v>72</v>
      </c>
      <c r="AB239" t="s">
        <v>72</v>
      </c>
      <c r="AC239" t="s">
        <v>72</v>
      </c>
      <c r="AD239" t="s">
        <v>73</v>
      </c>
      <c r="AE239" t="s">
        <v>72</v>
      </c>
      <c r="AF239" t="s">
        <v>73</v>
      </c>
      <c r="AG239" t="s">
        <v>74</v>
      </c>
      <c r="AH239" t="s">
        <v>72</v>
      </c>
      <c r="AI239" t="s">
        <v>72</v>
      </c>
      <c r="AJ239" t="s">
        <v>72</v>
      </c>
      <c r="AK239" t="s">
        <v>167</v>
      </c>
      <c r="AL239" t="s">
        <v>373</v>
      </c>
      <c r="AM239" t="s">
        <v>72</v>
      </c>
      <c r="AN239" t="s">
        <v>75</v>
      </c>
      <c r="AP239" t="s">
        <v>94</v>
      </c>
      <c r="AR239" t="s">
        <v>72</v>
      </c>
      <c r="AW239">
        <f t="shared" si="3"/>
        <v>1</v>
      </c>
      <c r="AX239" t="s">
        <v>374</v>
      </c>
    </row>
    <row r="240" spans="1:50" x14ac:dyDescent="0.25">
      <c r="A240" t="s">
        <v>664</v>
      </c>
      <c r="B240" t="s">
        <v>664</v>
      </c>
      <c r="C240" t="s">
        <v>665</v>
      </c>
      <c r="D240" t="s">
        <v>65</v>
      </c>
      <c r="E240" s="17">
        <v>42808</v>
      </c>
      <c r="F240" t="s">
        <v>76</v>
      </c>
      <c r="H240" t="s">
        <v>32</v>
      </c>
      <c r="J240" t="s">
        <v>68</v>
      </c>
      <c r="M240" t="s">
        <v>69</v>
      </c>
      <c r="O240" t="s">
        <v>70</v>
      </c>
      <c r="R240" t="s">
        <v>72</v>
      </c>
      <c r="S240" s="17">
        <v>42781</v>
      </c>
      <c r="T240" t="s">
        <v>79</v>
      </c>
      <c r="V240" t="s">
        <v>73</v>
      </c>
      <c r="X240" t="s">
        <v>72</v>
      </c>
      <c r="Y240" t="s">
        <v>72</v>
      </c>
      <c r="Z240" t="s">
        <v>72</v>
      </c>
      <c r="AB240" t="s">
        <v>72</v>
      </c>
      <c r="AC240" t="s">
        <v>72</v>
      </c>
      <c r="AD240" t="s">
        <v>73</v>
      </c>
      <c r="AE240" t="s">
        <v>72</v>
      </c>
      <c r="AF240" t="s">
        <v>73</v>
      </c>
      <c r="AG240" t="s">
        <v>74</v>
      </c>
      <c r="AH240" t="s">
        <v>73</v>
      </c>
      <c r="AI240" t="s">
        <v>72</v>
      </c>
      <c r="AJ240" t="s">
        <v>72</v>
      </c>
      <c r="AK240" t="s">
        <v>72</v>
      </c>
      <c r="AM240" t="s">
        <v>72</v>
      </c>
      <c r="AN240" t="s">
        <v>93</v>
      </c>
      <c r="AO240">
        <v>70</v>
      </c>
      <c r="AP240" t="s">
        <v>94</v>
      </c>
      <c r="AR240" t="s">
        <v>72</v>
      </c>
      <c r="AT240" t="s">
        <v>72</v>
      </c>
      <c r="AW240">
        <f t="shared" si="3"/>
        <v>-27</v>
      </c>
      <c r="AX240" t="s">
        <v>375</v>
      </c>
    </row>
    <row r="241" spans="1:50" x14ac:dyDescent="0.25">
      <c r="A241" t="s">
        <v>664</v>
      </c>
      <c r="B241" t="s">
        <v>664</v>
      </c>
      <c r="C241" t="s">
        <v>665</v>
      </c>
      <c r="D241" t="s">
        <v>65</v>
      </c>
      <c r="E241" s="17">
        <v>42430</v>
      </c>
      <c r="F241" t="s">
        <v>107</v>
      </c>
      <c r="H241" t="s">
        <v>32</v>
      </c>
      <c r="J241" t="s">
        <v>68</v>
      </c>
      <c r="O241" t="s">
        <v>107</v>
      </c>
      <c r="R241" t="s">
        <v>72</v>
      </c>
      <c r="S241" s="17">
        <v>42797</v>
      </c>
      <c r="T241" t="s">
        <v>79</v>
      </c>
      <c r="V241" t="s">
        <v>73</v>
      </c>
      <c r="X241" t="s">
        <v>72</v>
      </c>
      <c r="Y241" t="s">
        <v>72</v>
      </c>
      <c r="Z241" t="s">
        <v>72</v>
      </c>
      <c r="AB241" t="s">
        <v>72</v>
      </c>
      <c r="AC241" t="s">
        <v>72</v>
      </c>
      <c r="AD241" t="s">
        <v>72</v>
      </c>
      <c r="AE241" t="s">
        <v>72</v>
      </c>
      <c r="AF241" t="s">
        <v>73</v>
      </c>
      <c r="AG241" t="s">
        <v>74</v>
      </c>
      <c r="AH241" t="s">
        <v>72</v>
      </c>
      <c r="AI241" t="s">
        <v>72</v>
      </c>
      <c r="AJ241" t="s">
        <v>72</v>
      </c>
      <c r="AK241" t="s">
        <v>72</v>
      </c>
      <c r="AM241" t="s">
        <v>72</v>
      </c>
      <c r="AN241" t="s">
        <v>75</v>
      </c>
      <c r="AP241" t="s">
        <v>73</v>
      </c>
      <c r="AR241" t="s">
        <v>72</v>
      </c>
      <c r="AW241">
        <f t="shared" si="3"/>
        <v>367</v>
      </c>
      <c r="AX241" t="s">
        <v>376</v>
      </c>
    </row>
    <row r="242" spans="1:50" x14ac:dyDescent="0.25">
      <c r="A242" t="s">
        <v>664</v>
      </c>
      <c r="B242" t="s">
        <v>664</v>
      </c>
      <c r="C242" t="s">
        <v>665</v>
      </c>
      <c r="D242" t="s">
        <v>65</v>
      </c>
      <c r="E242" s="17">
        <v>42829</v>
      </c>
      <c r="F242" t="s">
        <v>76</v>
      </c>
      <c r="H242" t="s">
        <v>32</v>
      </c>
      <c r="J242" t="s">
        <v>68</v>
      </c>
      <c r="M242" t="s">
        <v>78</v>
      </c>
      <c r="O242" t="s">
        <v>70</v>
      </c>
      <c r="R242" t="s">
        <v>72</v>
      </c>
      <c r="S242" s="17">
        <v>42830</v>
      </c>
      <c r="T242" t="s">
        <v>79</v>
      </c>
      <c r="V242" t="s">
        <v>73</v>
      </c>
      <c r="X242" t="s">
        <v>72</v>
      </c>
      <c r="Y242" t="s">
        <v>72</v>
      </c>
      <c r="Z242" t="s">
        <v>72</v>
      </c>
      <c r="AB242" t="s">
        <v>72</v>
      </c>
      <c r="AC242" t="s">
        <v>72</v>
      </c>
      <c r="AD242" t="s">
        <v>73</v>
      </c>
      <c r="AE242" t="s">
        <v>72</v>
      </c>
      <c r="AF242" t="s">
        <v>73</v>
      </c>
      <c r="AG242" t="s">
        <v>74</v>
      </c>
      <c r="AH242" t="s">
        <v>72</v>
      </c>
      <c r="AI242" t="s">
        <v>72</v>
      </c>
      <c r="AJ242" t="s">
        <v>72</v>
      </c>
      <c r="AK242" t="s">
        <v>72</v>
      </c>
      <c r="AM242" t="s">
        <v>72</v>
      </c>
      <c r="AN242" t="s">
        <v>75</v>
      </c>
      <c r="AP242" t="s">
        <v>73</v>
      </c>
      <c r="AR242" t="s">
        <v>72</v>
      </c>
      <c r="AW242">
        <f t="shared" si="3"/>
        <v>1</v>
      </c>
      <c r="AX242" t="s">
        <v>377</v>
      </c>
    </row>
    <row r="243" spans="1:50" x14ac:dyDescent="0.25">
      <c r="A243" t="s">
        <v>664</v>
      </c>
      <c r="B243" t="s">
        <v>664</v>
      </c>
      <c r="C243" t="s">
        <v>665</v>
      </c>
      <c r="D243" t="s">
        <v>65</v>
      </c>
      <c r="E243" s="17">
        <v>42486</v>
      </c>
      <c r="F243" t="s">
        <v>66</v>
      </c>
      <c r="H243" t="s">
        <v>32</v>
      </c>
      <c r="J243" t="s">
        <v>77</v>
      </c>
      <c r="L243" t="s">
        <v>72</v>
      </c>
      <c r="M243" t="s">
        <v>78</v>
      </c>
      <c r="O243" t="s">
        <v>70</v>
      </c>
      <c r="R243" t="s">
        <v>72</v>
      </c>
      <c r="S243" s="17">
        <v>42927</v>
      </c>
      <c r="T243" t="s">
        <v>79</v>
      </c>
      <c r="V243" t="s">
        <v>72</v>
      </c>
      <c r="X243" t="s">
        <v>72</v>
      </c>
      <c r="Y243" t="s">
        <v>72</v>
      </c>
      <c r="Z243" t="s">
        <v>72</v>
      </c>
      <c r="AB243" t="s">
        <v>72</v>
      </c>
      <c r="AC243" t="s">
        <v>73</v>
      </c>
      <c r="AD243" t="s">
        <v>73</v>
      </c>
      <c r="AE243" t="s">
        <v>72</v>
      </c>
      <c r="AF243" t="s">
        <v>73</v>
      </c>
      <c r="AG243" t="s">
        <v>74</v>
      </c>
      <c r="AH243" t="s">
        <v>72</v>
      </c>
      <c r="AI243" t="s">
        <v>72</v>
      </c>
      <c r="AJ243" t="s">
        <v>72</v>
      </c>
      <c r="AK243" t="s">
        <v>72</v>
      </c>
      <c r="AM243" t="s">
        <v>72</v>
      </c>
      <c r="AN243" t="s">
        <v>75</v>
      </c>
      <c r="AR243" t="s">
        <v>72</v>
      </c>
      <c r="AW243">
        <f t="shared" si="3"/>
        <v>441</v>
      </c>
      <c r="AX243" t="s">
        <v>378</v>
      </c>
    </row>
    <row r="244" spans="1:50" x14ac:dyDescent="0.25">
      <c r="A244" t="s">
        <v>664</v>
      </c>
      <c r="B244" t="s">
        <v>664</v>
      </c>
      <c r="C244" t="s">
        <v>665</v>
      </c>
      <c r="D244" t="s">
        <v>65</v>
      </c>
      <c r="E244" s="17">
        <v>42824</v>
      </c>
      <c r="F244" t="s">
        <v>107</v>
      </c>
      <c r="H244" t="s">
        <v>66</v>
      </c>
      <c r="J244" t="s">
        <v>68</v>
      </c>
      <c r="M244" t="s">
        <v>78</v>
      </c>
      <c r="O244" t="s">
        <v>107</v>
      </c>
      <c r="R244" t="s">
        <v>72</v>
      </c>
      <c r="S244" s="17">
        <v>42824</v>
      </c>
      <c r="T244" t="s">
        <v>79</v>
      </c>
      <c r="V244" t="s">
        <v>72</v>
      </c>
      <c r="X244" t="s">
        <v>72</v>
      </c>
      <c r="Y244" t="s">
        <v>72</v>
      </c>
      <c r="Z244" t="s">
        <v>72</v>
      </c>
      <c r="AB244" t="s">
        <v>72</v>
      </c>
      <c r="AC244" t="s">
        <v>72</v>
      </c>
      <c r="AD244" t="s">
        <v>72</v>
      </c>
      <c r="AE244" t="s">
        <v>72</v>
      </c>
      <c r="AF244" t="s">
        <v>73</v>
      </c>
      <c r="AG244" t="s">
        <v>74</v>
      </c>
      <c r="AH244" t="s">
        <v>72</v>
      </c>
      <c r="AI244" t="s">
        <v>72</v>
      </c>
      <c r="AJ244" t="s">
        <v>73</v>
      </c>
      <c r="AK244" t="s">
        <v>72</v>
      </c>
      <c r="AM244" t="s">
        <v>72</v>
      </c>
      <c r="AN244" t="s">
        <v>75</v>
      </c>
      <c r="AP244" t="s">
        <v>73</v>
      </c>
      <c r="AR244" t="s">
        <v>72</v>
      </c>
      <c r="AS244" t="s">
        <v>133</v>
      </c>
      <c r="AW244">
        <f t="shared" si="3"/>
        <v>0</v>
      </c>
      <c r="AX244" t="s">
        <v>379</v>
      </c>
    </row>
    <row r="245" spans="1:50" x14ac:dyDescent="0.25">
      <c r="A245" t="s">
        <v>664</v>
      </c>
      <c r="B245" t="s">
        <v>664</v>
      </c>
      <c r="C245" t="s">
        <v>665</v>
      </c>
      <c r="D245" t="s">
        <v>65</v>
      </c>
      <c r="E245" s="17">
        <v>42849</v>
      </c>
      <c r="F245" t="s">
        <v>76</v>
      </c>
      <c r="H245" t="s">
        <v>32</v>
      </c>
      <c r="J245" t="s">
        <v>68</v>
      </c>
      <c r="M245" t="s">
        <v>78</v>
      </c>
      <c r="O245" t="s">
        <v>70</v>
      </c>
      <c r="R245" t="s">
        <v>72</v>
      </c>
      <c r="S245" s="17">
        <v>42484</v>
      </c>
      <c r="T245" t="s">
        <v>79</v>
      </c>
      <c r="V245" t="s">
        <v>72</v>
      </c>
      <c r="X245" t="s">
        <v>72</v>
      </c>
      <c r="Y245" t="s">
        <v>72</v>
      </c>
      <c r="Z245" t="s">
        <v>72</v>
      </c>
      <c r="AB245" t="s">
        <v>72</v>
      </c>
      <c r="AC245" t="s">
        <v>72</v>
      </c>
      <c r="AD245" t="s">
        <v>73</v>
      </c>
      <c r="AE245" t="s">
        <v>72</v>
      </c>
      <c r="AF245" t="s">
        <v>73</v>
      </c>
      <c r="AG245" t="s">
        <v>74</v>
      </c>
      <c r="AH245" t="s">
        <v>72</v>
      </c>
      <c r="AJ245" t="s">
        <v>72</v>
      </c>
      <c r="AK245" t="s">
        <v>72</v>
      </c>
      <c r="AM245" t="s">
        <v>72</v>
      </c>
      <c r="AN245" t="s">
        <v>93</v>
      </c>
      <c r="AO245">
        <v>40</v>
      </c>
      <c r="AP245" t="s">
        <v>94</v>
      </c>
      <c r="AQ245" t="s">
        <v>380</v>
      </c>
      <c r="AR245" t="s">
        <v>72</v>
      </c>
      <c r="AW245">
        <f t="shared" si="3"/>
        <v>-365</v>
      </c>
    </row>
    <row r="246" spans="1:50" x14ac:dyDescent="0.25">
      <c r="A246" t="s">
        <v>664</v>
      </c>
      <c r="B246" t="s">
        <v>664</v>
      </c>
      <c r="C246" t="s">
        <v>665</v>
      </c>
      <c r="D246" t="s">
        <v>65</v>
      </c>
      <c r="E246" s="17">
        <v>42503</v>
      </c>
      <c r="F246" t="s">
        <v>76</v>
      </c>
      <c r="H246" t="s">
        <v>32</v>
      </c>
      <c r="J246" t="s">
        <v>68</v>
      </c>
      <c r="M246" t="s">
        <v>69</v>
      </c>
      <c r="O246" t="s">
        <v>70</v>
      </c>
      <c r="R246" t="s">
        <v>72</v>
      </c>
      <c r="S246" s="17">
        <v>42508</v>
      </c>
      <c r="T246" t="s">
        <v>79</v>
      </c>
      <c r="V246" t="s">
        <v>72</v>
      </c>
      <c r="X246" t="s">
        <v>72</v>
      </c>
      <c r="Y246" t="s">
        <v>72</v>
      </c>
      <c r="Z246" t="s">
        <v>72</v>
      </c>
      <c r="AB246" t="s">
        <v>72</v>
      </c>
      <c r="AC246" t="s">
        <v>72</v>
      </c>
      <c r="AD246" t="s">
        <v>73</v>
      </c>
      <c r="AE246" t="s">
        <v>72</v>
      </c>
      <c r="AG246" t="s">
        <v>74</v>
      </c>
      <c r="AH246" t="s">
        <v>72</v>
      </c>
      <c r="AI246" t="s">
        <v>73</v>
      </c>
      <c r="AJ246" t="s">
        <v>72</v>
      </c>
      <c r="AK246" t="s">
        <v>72</v>
      </c>
      <c r="AM246" t="s">
        <v>72</v>
      </c>
      <c r="AN246" t="s">
        <v>75</v>
      </c>
      <c r="AP246" t="s">
        <v>73</v>
      </c>
      <c r="AR246" t="s">
        <v>73</v>
      </c>
      <c r="AS246" t="s">
        <v>133</v>
      </c>
      <c r="AW246">
        <f t="shared" si="3"/>
        <v>5</v>
      </c>
      <c r="AX246" t="s">
        <v>381</v>
      </c>
    </row>
    <row r="247" spans="1:50" x14ac:dyDescent="0.25">
      <c r="A247" t="s">
        <v>664</v>
      </c>
      <c r="B247" t="s">
        <v>664</v>
      </c>
      <c r="C247" t="s">
        <v>665</v>
      </c>
      <c r="D247" t="s">
        <v>65</v>
      </c>
      <c r="E247" s="17">
        <v>42923</v>
      </c>
      <c r="F247" t="s">
        <v>76</v>
      </c>
      <c r="H247" t="s">
        <v>32</v>
      </c>
      <c r="J247" t="s">
        <v>68</v>
      </c>
      <c r="M247" t="s">
        <v>78</v>
      </c>
      <c r="O247" t="s">
        <v>70</v>
      </c>
      <c r="R247" t="s">
        <v>72</v>
      </c>
      <c r="S247" s="17">
        <v>42923</v>
      </c>
      <c r="T247" t="s">
        <v>79</v>
      </c>
      <c r="V247" t="s">
        <v>72</v>
      </c>
      <c r="X247" t="s">
        <v>72</v>
      </c>
      <c r="Y247" t="s">
        <v>72</v>
      </c>
      <c r="Z247" t="s">
        <v>72</v>
      </c>
      <c r="AB247" t="s">
        <v>72</v>
      </c>
      <c r="AC247" t="s">
        <v>72</v>
      </c>
      <c r="AD247" t="s">
        <v>73</v>
      </c>
      <c r="AE247" t="s">
        <v>72</v>
      </c>
      <c r="AF247" t="s">
        <v>73</v>
      </c>
      <c r="AG247" t="s">
        <v>74</v>
      </c>
      <c r="AH247" t="s">
        <v>72</v>
      </c>
      <c r="AI247" t="s">
        <v>72</v>
      </c>
      <c r="AK247" t="s">
        <v>72</v>
      </c>
      <c r="AM247" t="s">
        <v>72</v>
      </c>
      <c r="AN247" t="s">
        <v>93</v>
      </c>
      <c r="AO247">
        <v>2</v>
      </c>
      <c r="AP247" t="s">
        <v>73</v>
      </c>
      <c r="AR247" t="s">
        <v>72</v>
      </c>
      <c r="AT247" t="s">
        <v>72</v>
      </c>
      <c r="AW247">
        <f t="shared" si="3"/>
        <v>0</v>
      </c>
    </row>
    <row r="248" spans="1:50" x14ac:dyDescent="0.25">
      <c r="A248" t="s">
        <v>664</v>
      </c>
      <c r="B248" t="s">
        <v>664</v>
      </c>
      <c r="C248" t="s">
        <v>665</v>
      </c>
      <c r="D248" t="s">
        <v>65</v>
      </c>
      <c r="E248" s="17">
        <v>42464</v>
      </c>
      <c r="F248" t="s">
        <v>76</v>
      </c>
      <c r="H248" t="s">
        <v>32</v>
      </c>
      <c r="J248" t="s">
        <v>115</v>
      </c>
      <c r="L248" t="s">
        <v>72</v>
      </c>
      <c r="M248" t="s">
        <v>66</v>
      </c>
      <c r="N248" t="s">
        <v>383</v>
      </c>
      <c r="O248" t="s">
        <v>70</v>
      </c>
      <c r="Q248" t="s">
        <v>72</v>
      </c>
      <c r="R248" t="s">
        <v>72</v>
      </c>
      <c r="S248" s="17">
        <v>42494</v>
      </c>
      <c r="T248" t="s">
        <v>79</v>
      </c>
      <c r="U248" t="s">
        <v>73</v>
      </c>
      <c r="V248" t="s">
        <v>73</v>
      </c>
      <c r="X248" t="s">
        <v>72</v>
      </c>
      <c r="Y248" t="s">
        <v>72</v>
      </c>
      <c r="Z248" t="s">
        <v>82</v>
      </c>
      <c r="AA248" t="s">
        <v>384</v>
      </c>
      <c r="AB248" t="s">
        <v>73</v>
      </c>
      <c r="AC248" t="s">
        <v>72</v>
      </c>
      <c r="AE248" t="s">
        <v>73</v>
      </c>
      <c r="AF248" t="s">
        <v>73</v>
      </c>
      <c r="AG248" t="s">
        <v>74</v>
      </c>
      <c r="AH248" t="s">
        <v>72</v>
      </c>
      <c r="AI248" t="s">
        <v>72</v>
      </c>
      <c r="AJ248" t="s">
        <v>72</v>
      </c>
      <c r="AK248" t="s">
        <v>167</v>
      </c>
      <c r="AL248" t="s">
        <v>385</v>
      </c>
      <c r="AM248" t="s">
        <v>72</v>
      </c>
      <c r="AN248" t="s">
        <v>75</v>
      </c>
      <c r="AP248" t="s">
        <v>94</v>
      </c>
      <c r="AQ248" t="s">
        <v>386</v>
      </c>
      <c r="AR248" t="s">
        <v>72</v>
      </c>
      <c r="AW248">
        <f t="shared" si="3"/>
        <v>30</v>
      </c>
      <c r="AX248" t="s">
        <v>387</v>
      </c>
    </row>
    <row r="249" spans="1:50" x14ac:dyDescent="0.25">
      <c r="A249" t="s">
        <v>664</v>
      </c>
      <c r="B249" t="s">
        <v>664</v>
      </c>
      <c r="C249" t="s">
        <v>665</v>
      </c>
      <c r="D249" t="s">
        <v>65</v>
      </c>
      <c r="E249" s="17">
        <v>42341</v>
      </c>
      <c r="F249" t="s">
        <v>76</v>
      </c>
      <c r="H249" t="s">
        <v>32</v>
      </c>
      <c r="J249" t="s">
        <v>68</v>
      </c>
      <c r="M249" t="s">
        <v>69</v>
      </c>
      <c r="O249" t="s">
        <v>70</v>
      </c>
      <c r="Q249" t="s">
        <v>72</v>
      </c>
      <c r="R249" t="s">
        <v>72</v>
      </c>
      <c r="S249" s="17">
        <v>42342</v>
      </c>
      <c r="T249" t="s">
        <v>79</v>
      </c>
      <c r="V249" t="s">
        <v>72</v>
      </c>
      <c r="X249" t="s">
        <v>72</v>
      </c>
      <c r="Y249" t="s">
        <v>72</v>
      </c>
      <c r="Z249" t="s">
        <v>72</v>
      </c>
      <c r="AB249" t="s">
        <v>72</v>
      </c>
      <c r="AC249" t="s">
        <v>72</v>
      </c>
      <c r="AE249" t="s">
        <v>73</v>
      </c>
      <c r="AF249" t="s">
        <v>73</v>
      </c>
      <c r="AG249" t="s">
        <v>74</v>
      </c>
      <c r="AH249" t="s">
        <v>72</v>
      </c>
      <c r="AI249" t="s">
        <v>72</v>
      </c>
      <c r="AJ249" t="s">
        <v>72</v>
      </c>
      <c r="AK249" t="s">
        <v>72</v>
      </c>
      <c r="AM249" t="s">
        <v>72</v>
      </c>
      <c r="AN249" t="s">
        <v>75</v>
      </c>
      <c r="AP249" t="s">
        <v>73</v>
      </c>
      <c r="AR249" t="s">
        <v>72</v>
      </c>
      <c r="AW249">
        <f t="shared" si="3"/>
        <v>1</v>
      </c>
    </row>
    <row r="250" spans="1:50" x14ac:dyDescent="0.25">
      <c r="A250" t="s">
        <v>664</v>
      </c>
      <c r="B250" t="s">
        <v>664</v>
      </c>
      <c r="C250" t="s">
        <v>665</v>
      </c>
      <c r="D250" t="s">
        <v>65</v>
      </c>
      <c r="E250" s="17">
        <v>42349</v>
      </c>
      <c r="F250" t="s">
        <v>107</v>
      </c>
      <c r="H250" t="s">
        <v>66</v>
      </c>
      <c r="I250" t="s">
        <v>388</v>
      </c>
      <c r="J250" t="s">
        <v>68</v>
      </c>
      <c r="M250" t="s">
        <v>78</v>
      </c>
      <c r="O250" t="s">
        <v>107</v>
      </c>
      <c r="R250" t="s">
        <v>72</v>
      </c>
      <c r="S250" s="17"/>
      <c r="V250" t="s">
        <v>72</v>
      </c>
      <c r="X250" t="s">
        <v>72</v>
      </c>
      <c r="Y250" t="s">
        <v>72</v>
      </c>
      <c r="Z250" t="s">
        <v>72</v>
      </c>
      <c r="AB250" t="s">
        <v>73</v>
      </c>
      <c r="AC250" t="s">
        <v>72</v>
      </c>
      <c r="AD250" t="s">
        <v>72</v>
      </c>
      <c r="AE250" t="s">
        <v>72</v>
      </c>
      <c r="AF250" t="s">
        <v>73</v>
      </c>
      <c r="AG250" t="s">
        <v>74</v>
      </c>
      <c r="AH250" t="s">
        <v>72</v>
      </c>
      <c r="AI250" t="s">
        <v>72</v>
      </c>
      <c r="AJ250" t="s">
        <v>73</v>
      </c>
      <c r="AK250" t="s">
        <v>72</v>
      </c>
      <c r="AM250" t="s">
        <v>72</v>
      </c>
      <c r="AN250" t="s">
        <v>75</v>
      </c>
      <c r="AP250" t="s">
        <v>73</v>
      </c>
      <c r="AR250" t="s">
        <v>72</v>
      </c>
      <c r="AW250">
        <f t="shared" si="3"/>
        <v>-42349</v>
      </c>
      <c r="AX250" t="s">
        <v>389</v>
      </c>
    </row>
    <row r="251" spans="1:50" x14ac:dyDescent="0.25">
      <c r="A251" t="s">
        <v>664</v>
      </c>
      <c r="B251" t="s">
        <v>664</v>
      </c>
      <c r="C251" t="s">
        <v>665</v>
      </c>
      <c r="D251" t="s">
        <v>65</v>
      </c>
      <c r="E251" s="17">
        <v>42352</v>
      </c>
      <c r="F251" t="s">
        <v>76</v>
      </c>
      <c r="H251" t="s">
        <v>32</v>
      </c>
      <c r="J251" t="s">
        <v>68</v>
      </c>
      <c r="M251" t="s">
        <v>78</v>
      </c>
      <c r="O251" t="s">
        <v>70</v>
      </c>
      <c r="Q251" t="s">
        <v>72</v>
      </c>
      <c r="R251" t="s">
        <v>72</v>
      </c>
      <c r="S251" s="17">
        <v>42352</v>
      </c>
      <c r="T251" t="s">
        <v>79</v>
      </c>
      <c r="V251" t="s">
        <v>72</v>
      </c>
      <c r="X251" t="s">
        <v>72</v>
      </c>
      <c r="Y251" t="s">
        <v>72</v>
      </c>
      <c r="Z251" t="s">
        <v>72</v>
      </c>
      <c r="AB251" t="s">
        <v>73</v>
      </c>
      <c r="AC251" t="s">
        <v>72</v>
      </c>
      <c r="AE251" t="s">
        <v>72</v>
      </c>
      <c r="AF251" t="s">
        <v>73</v>
      </c>
      <c r="AG251" t="s">
        <v>74</v>
      </c>
      <c r="AH251" t="s">
        <v>72</v>
      </c>
      <c r="AI251" t="s">
        <v>72</v>
      </c>
      <c r="AJ251" t="s">
        <v>72</v>
      </c>
      <c r="AK251" t="s">
        <v>72</v>
      </c>
      <c r="AM251" t="s">
        <v>72</v>
      </c>
      <c r="AN251" t="s">
        <v>93</v>
      </c>
      <c r="AO251">
        <v>40</v>
      </c>
      <c r="AP251" t="s">
        <v>73</v>
      </c>
      <c r="AR251" t="s">
        <v>72</v>
      </c>
      <c r="AT251" t="s">
        <v>72</v>
      </c>
      <c r="AW251">
        <f t="shared" si="3"/>
        <v>0</v>
      </c>
      <c r="AX251" t="s">
        <v>390</v>
      </c>
    </row>
    <row r="252" spans="1:50" x14ac:dyDescent="0.25">
      <c r="A252" t="s">
        <v>664</v>
      </c>
      <c r="B252" t="s">
        <v>664</v>
      </c>
      <c r="C252" t="s">
        <v>665</v>
      </c>
      <c r="D252" t="s">
        <v>65</v>
      </c>
      <c r="E252" s="17">
        <v>42381</v>
      </c>
      <c r="F252" t="s">
        <v>76</v>
      </c>
      <c r="H252" t="s">
        <v>32</v>
      </c>
      <c r="J252" t="s">
        <v>68</v>
      </c>
      <c r="M252" t="s">
        <v>78</v>
      </c>
      <c r="O252" t="s">
        <v>70</v>
      </c>
      <c r="Q252" t="s">
        <v>72</v>
      </c>
      <c r="R252" t="s">
        <v>72</v>
      </c>
      <c r="S252" s="17">
        <v>42381</v>
      </c>
      <c r="T252" t="s">
        <v>79</v>
      </c>
      <c r="V252" t="s">
        <v>72</v>
      </c>
      <c r="X252" t="s">
        <v>72</v>
      </c>
      <c r="Y252" t="s">
        <v>72</v>
      </c>
      <c r="Z252" t="s">
        <v>72</v>
      </c>
      <c r="AC252" t="s">
        <v>72</v>
      </c>
      <c r="AE252" t="s">
        <v>72</v>
      </c>
      <c r="AF252" t="s">
        <v>73</v>
      </c>
      <c r="AG252" t="s">
        <v>74</v>
      </c>
      <c r="AH252" t="s">
        <v>72</v>
      </c>
      <c r="AI252" t="s">
        <v>72</v>
      </c>
      <c r="AJ252" t="s">
        <v>72</v>
      </c>
      <c r="AK252" t="s">
        <v>72</v>
      </c>
      <c r="AM252" t="s">
        <v>72</v>
      </c>
      <c r="AN252" t="s">
        <v>75</v>
      </c>
      <c r="AP252" t="s">
        <v>94</v>
      </c>
      <c r="AQ252" t="s">
        <v>391</v>
      </c>
      <c r="AR252" t="s">
        <v>72</v>
      </c>
      <c r="AW252">
        <f t="shared" si="3"/>
        <v>0</v>
      </c>
    </row>
    <row r="253" spans="1:50" x14ac:dyDescent="0.25">
      <c r="A253" t="s">
        <v>664</v>
      </c>
      <c r="B253" t="s">
        <v>664</v>
      </c>
      <c r="C253" t="s">
        <v>665</v>
      </c>
      <c r="E253" s="17">
        <v>42362</v>
      </c>
      <c r="F253" t="s">
        <v>76</v>
      </c>
      <c r="H253" t="s">
        <v>81</v>
      </c>
      <c r="J253" t="s">
        <v>68</v>
      </c>
      <c r="M253" t="s">
        <v>69</v>
      </c>
      <c r="O253" t="s">
        <v>70</v>
      </c>
      <c r="Q253" t="s">
        <v>72</v>
      </c>
      <c r="R253" t="s">
        <v>72</v>
      </c>
      <c r="S253" s="17">
        <v>42362</v>
      </c>
      <c r="T253" t="s">
        <v>79</v>
      </c>
      <c r="V253" t="s">
        <v>72</v>
      </c>
      <c r="X253" t="s">
        <v>72</v>
      </c>
      <c r="Y253" t="s">
        <v>72</v>
      </c>
      <c r="Z253" t="s">
        <v>72</v>
      </c>
      <c r="AB253" t="s">
        <v>73</v>
      </c>
      <c r="AC253" t="s">
        <v>72</v>
      </c>
      <c r="AE253" t="s">
        <v>73</v>
      </c>
      <c r="AF253" t="s">
        <v>73</v>
      </c>
      <c r="AG253" t="s">
        <v>74</v>
      </c>
      <c r="AH253" t="s">
        <v>72</v>
      </c>
      <c r="AI253" t="s">
        <v>72</v>
      </c>
      <c r="AJ253" t="s">
        <v>72</v>
      </c>
      <c r="AK253" t="s">
        <v>72</v>
      </c>
      <c r="AM253" t="s">
        <v>72</v>
      </c>
      <c r="AN253" t="s">
        <v>93</v>
      </c>
      <c r="AO253">
        <v>51</v>
      </c>
      <c r="AP253" t="s">
        <v>73</v>
      </c>
      <c r="AR253" t="s">
        <v>72</v>
      </c>
      <c r="AT253" t="s">
        <v>73</v>
      </c>
      <c r="AU253">
        <v>2</v>
      </c>
      <c r="AW253">
        <f t="shared" si="3"/>
        <v>0</v>
      </c>
      <c r="AX253" t="s">
        <v>392</v>
      </c>
    </row>
    <row r="254" spans="1:50" x14ac:dyDescent="0.25">
      <c r="A254" t="s">
        <v>664</v>
      </c>
      <c r="B254" t="s">
        <v>664</v>
      </c>
      <c r="C254" t="s">
        <v>665</v>
      </c>
      <c r="D254" t="s">
        <v>65</v>
      </c>
      <c r="E254" s="17">
        <v>42374</v>
      </c>
      <c r="F254" t="s">
        <v>76</v>
      </c>
      <c r="H254" t="s">
        <v>32</v>
      </c>
      <c r="J254" t="s">
        <v>68</v>
      </c>
      <c r="M254" t="s">
        <v>69</v>
      </c>
      <c r="O254" t="s">
        <v>70</v>
      </c>
      <c r="Q254" t="s">
        <v>72</v>
      </c>
      <c r="R254" t="s">
        <v>72</v>
      </c>
      <c r="S254" s="17">
        <v>42374</v>
      </c>
      <c r="T254" t="s">
        <v>79</v>
      </c>
      <c r="V254" t="s">
        <v>72</v>
      </c>
      <c r="X254" t="s">
        <v>72</v>
      </c>
      <c r="Y254" t="s">
        <v>72</v>
      </c>
      <c r="Z254" t="s">
        <v>72</v>
      </c>
      <c r="AB254" t="s">
        <v>73</v>
      </c>
      <c r="AC254" t="s">
        <v>72</v>
      </c>
      <c r="AE254" t="s">
        <v>72</v>
      </c>
      <c r="AF254" t="s">
        <v>73</v>
      </c>
      <c r="AG254" t="s">
        <v>74</v>
      </c>
      <c r="AH254" t="s">
        <v>72</v>
      </c>
      <c r="AI254" t="s">
        <v>72</v>
      </c>
      <c r="AJ254" t="s">
        <v>72</v>
      </c>
      <c r="AK254" t="s">
        <v>72</v>
      </c>
      <c r="AM254" t="s">
        <v>72</v>
      </c>
      <c r="AN254" t="s">
        <v>93</v>
      </c>
      <c r="AO254">
        <v>43</v>
      </c>
      <c r="AP254" t="s">
        <v>73</v>
      </c>
      <c r="AR254" t="s">
        <v>73</v>
      </c>
      <c r="AS254" t="s">
        <v>193</v>
      </c>
      <c r="AT254" t="s">
        <v>72</v>
      </c>
      <c r="AW254">
        <f t="shared" si="3"/>
        <v>0</v>
      </c>
      <c r="AX254" t="s">
        <v>393</v>
      </c>
    </row>
    <row r="255" spans="1:50" x14ac:dyDescent="0.25">
      <c r="A255" t="s">
        <v>664</v>
      </c>
      <c r="B255" t="s">
        <v>664</v>
      </c>
      <c r="C255" t="s">
        <v>665</v>
      </c>
      <c r="D255" t="s">
        <v>65</v>
      </c>
      <c r="E255" s="17">
        <v>42636</v>
      </c>
      <c r="F255" t="s">
        <v>76</v>
      </c>
      <c r="H255" t="s">
        <v>32</v>
      </c>
      <c r="J255" t="s">
        <v>68</v>
      </c>
      <c r="M255" t="s">
        <v>78</v>
      </c>
      <c r="O255" t="s">
        <v>70</v>
      </c>
      <c r="Q255" t="s">
        <v>72</v>
      </c>
      <c r="R255" t="s">
        <v>72</v>
      </c>
      <c r="S255" s="17">
        <v>42639</v>
      </c>
      <c r="T255" t="s">
        <v>79</v>
      </c>
      <c r="U255" t="s">
        <v>72</v>
      </c>
      <c r="V255" t="s">
        <v>72</v>
      </c>
      <c r="X255" t="s">
        <v>72</v>
      </c>
      <c r="Y255" t="s">
        <v>72</v>
      </c>
      <c r="Z255" t="s">
        <v>72</v>
      </c>
      <c r="AB255" t="s">
        <v>73</v>
      </c>
      <c r="AC255" t="s">
        <v>72</v>
      </c>
      <c r="AE255" t="s">
        <v>72</v>
      </c>
      <c r="AF255" t="s">
        <v>73</v>
      </c>
      <c r="AG255" t="s">
        <v>74</v>
      </c>
      <c r="AH255" t="s">
        <v>72</v>
      </c>
      <c r="AI255" t="s">
        <v>73</v>
      </c>
      <c r="AJ255" t="s">
        <v>72</v>
      </c>
      <c r="AK255" t="s">
        <v>72</v>
      </c>
      <c r="AM255" t="s">
        <v>72</v>
      </c>
      <c r="AN255" t="s">
        <v>75</v>
      </c>
      <c r="AP255" t="s">
        <v>73</v>
      </c>
      <c r="AR255" t="s">
        <v>72</v>
      </c>
      <c r="AW255">
        <f t="shared" si="3"/>
        <v>3</v>
      </c>
    </row>
    <row r="256" spans="1:50" ht="12.75" customHeight="1" x14ac:dyDescent="0.25">
      <c r="A256" t="s">
        <v>664</v>
      </c>
      <c r="B256" t="s">
        <v>664</v>
      </c>
      <c r="C256" t="s">
        <v>665</v>
      </c>
      <c r="D256" t="s">
        <v>65</v>
      </c>
      <c r="E256" s="17">
        <v>42660</v>
      </c>
      <c r="F256" t="s">
        <v>76</v>
      </c>
      <c r="H256" t="s">
        <v>32</v>
      </c>
      <c r="J256" t="s">
        <v>68</v>
      </c>
      <c r="L256" t="s">
        <v>72</v>
      </c>
      <c r="M256" t="s">
        <v>78</v>
      </c>
      <c r="O256" t="s">
        <v>70</v>
      </c>
      <c r="Q256" t="s">
        <v>72</v>
      </c>
      <c r="R256" t="s">
        <v>72</v>
      </c>
      <c r="S256" s="17">
        <v>42691</v>
      </c>
      <c r="T256" t="s">
        <v>137</v>
      </c>
      <c r="U256" t="s">
        <v>72</v>
      </c>
      <c r="V256" t="s">
        <v>72</v>
      </c>
      <c r="X256" t="s">
        <v>72</v>
      </c>
      <c r="Y256" t="s">
        <v>72</v>
      </c>
      <c r="Z256" t="s">
        <v>72</v>
      </c>
      <c r="AB256" t="s">
        <v>73</v>
      </c>
      <c r="AC256" t="s">
        <v>72</v>
      </c>
      <c r="AE256" t="s">
        <v>72</v>
      </c>
      <c r="AF256" t="s">
        <v>73</v>
      </c>
      <c r="AG256" t="s">
        <v>74</v>
      </c>
      <c r="AH256" t="s">
        <v>72</v>
      </c>
      <c r="AI256" t="s">
        <v>73</v>
      </c>
      <c r="AJ256" t="s">
        <v>72</v>
      </c>
      <c r="AK256" t="s">
        <v>72</v>
      </c>
      <c r="AM256" t="s">
        <v>72</v>
      </c>
      <c r="AN256" t="s">
        <v>93</v>
      </c>
      <c r="AO256">
        <v>2</v>
      </c>
      <c r="AP256" t="s">
        <v>73</v>
      </c>
      <c r="AR256" t="s">
        <v>72</v>
      </c>
      <c r="AT256" t="s">
        <v>72</v>
      </c>
      <c r="AW256">
        <f t="shared" si="3"/>
        <v>31</v>
      </c>
    </row>
    <row r="257" spans="1:50" ht="12.75" customHeight="1" x14ac:dyDescent="0.25">
      <c r="A257" t="s">
        <v>664</v>
      </c>
      <c r="B257" t="s">
        <v>664</v>
      </c>
      <c r="C257" t="s">
        <v>665</v>
      </c>
      <c r="D257" t="s">
        <v>65</v>
      </c>
      <c r="E257" s="17">
        <v>42643</v>
      </c>
      <c r="F257" t="s">
        <v>76</v>
      </c>
      <c r="H257" t="s">
        <v>32</v>
      </c>
      <c r="J257" t="s">
        <v>68</v>
      </c>
      <c r="M257" t="s">
        <v>78</v>
      </c>
      <c r="O257" t="s">
        <v>70</v>
      </c>
      <c r="Q257" t="s">
        <v>72</v>
      </c>
      <c r="R257" t="s">
        <v>72</v>
      </c>
      <c r="S257" s="17"/>
      <c r="T257" t="s">
        <v>79</v>
      </c>
      <c r="U257" t="s">
        <v>72</v>
      </c>
      <c r="V257" t="s">
        <v>72</v>
      </c>
      <c r="X257" t="s">
        <v>72</v>
      </c>
      <c r="Y257" t="s">
        <v>72</v>
      </c>
      <c r="Z257" t="s">
        <v>72</v>
      </c>
      <c r="AB257" t="s">
        <v>73</v>
      </c>
      <c r="AC257" t="s">
        <v>72</v>
      </c>
      <c r="AE257" t="s">
        <v>72</v>
      </c>
      <c r="AF257" t="s">
        <v>73</v>
      </c>
      <c r="AG257" t="s">
        <v>74</v>
      </c>
      <c r="AH257" t="s">
        <v>72</v>
      </c>
      <c r="AI257" t="s">
        <v>72</v>
      </c>
      <c r="AJ257" t="s">
        <v>72</v>
      </c>
      <c r="AK257" t="s">
        <v>72</v>
      </c>
      <c r="AM257" t="s">
        <v>72</v>
      </c>
      <c r="AN257" t="s">
        <v>75</v>
      </c>
      <c r="AP257" t="s">
        <v>73</v>
      </c>
      <c r="AR257" t="s">
        <v>72</v>
      </c>
      <c r="AW257">
        <f t="shared" si="3"/>
        <v>-42643</v>
      </c>
      <c r="AX257" t="s">
        <v>394</v>
      </c>
    </row>
    <row r="258" spans="1:50" ht="12.75" customHeight="1" x14ac:dyDescent="0.25">
      <c r="A258" t="s">
        <v>664</v>
      </c>
      <c r="B258" t="s">
        <v>664</v>
      </c>
      <c r="C258" t="s">
        <v>665</v>
      </c>
      <c r="D258" t="s">
        <v>65</v>
      </c>
      <c r="E258" s="17">
        <v>42269</v>
      </c>
      <c r="F258" t="s">
        <v>76</v>
      </c>
      <c r="H258" t="s">
        <v>32</v>
      </c>
      <c r="J258" t="s">
        <v>68</v>
      </c>
      <c r="M258" t="s">
        <v>78</v>
      </c>
      <c r="O258" t="s">
        <v>70</v>
      </c>
      <c r="Q258" t="s">
        <v>72</v>
      </c>
      <c r="R258" t="s">
        <v>72</v>
      </c>
      <c r="S258" s="17">
        <v>42269</v>
      </c>
      <c r="T258" t="s">
        <v>79</v>
      </c>
      <c r="U258" t="s">
        <v>72</v>
      </c>
      <c r="V258" t="s">
        <v>72</v>
      </c>
      <c r="X258" t="s">
        <v>72</v>
      </c>
      <c r="Y258" t="s">
        <v>72</v>
      </c>
      <c r="Z258" t="s">
        <v>72</v>
      </c>
      <c r="AB258" t="s">
        <v>73</v>
      </c>
      <c r="AC258" t="s">
        <v>72</v>
      </c>
      <c r="AE258" t="s">
        <v>72</v>
      </c>
      <c r="AF258" t="s">
        <v>73</v>
      </c>
      <c r="AG258" t="s">
        <v>74</v>
      </c>
      <c r="AH258" t="s">
        <v>72</v>
      </c>
      <c r="AI258" t="s">
        <v>72</v>
      </c>
      <c r="AJ258" t="s">
        <v>72</v>
      </c>
      <c r="AK258" t="s">
        <v>72</v>
      </c>
      <c r="AM258" t="s">
        <v>72</v>
      </c>
      <c r="AN258" t="s">
        <v>93</v>
      </c>
      <c r="AO258">
        <v>70</v>
      </c>
      <c r="AP258" t="s">
        <v>73</v>
      </c>
      <c r="AR258" t="s">
        <v>72</v>
      </c>
      <c r="AT258" t="s">
        <v>73</v>
      </c>
      <c r="AU258">
        <v>43</v>
      </c>
      <c r="AW258">
        <f t="shared" si="3"/>
        <v>0</v>
      </c>
    </row>
    <row r="259" spans="1:50" ht="12.75" customHeight="1" x14ac:dyDescent="0.25">
      <c r="A259" t="s">
        <v>664</v>
      </c>
      <c r="B259" t="s">
        <v>664</v>
      </c>
      <c r="C259" t="s">
        <v>665</v>
      </c>
      <c r="D259" t="s">
        <v>65</v>
      </c>
      <c r="E259" s="17">
        <v>42304</v>
      </c>
      <c r="F259" t="s">
        <v>76</v>
      </c>
      <c r="H259" t="s">
        <v>66</v>
      </c>
      <c r="J259" t="s">
        <v>68</v>
      </c>
      <c r="M259" t="s">
        <v>78</v>
      </c>
      <c r="O259" t="s">
        <v>70</v>
      </c>
      <c r="Q259" t="s">
        <v>72</v>
      </c>
      <c r="R259" t="s">
        <v>72</v>
      </c>
      <c r="S259" s="17"/>
      <c r="T259" t="s">
        <v>79</v>
      </c>
      <c r="U259" t="s">
        <v>72</v>
      </c>
      <c r="V259" t="s">
        <v>72</v>
      </c>
      <c r="X259" t="s">
        <v>72</v>
      </c>
      <c r="Y259" t="s">
        <v>72</v>
      </c>
      <c r="Z259" t="s">
        <v>72</v>
      </c>
      <c r="AB259" t="s">
        <v>73</v>
      </c>
      <c r="AC259" t="s">
        <v>72</v>
      </c>
      <c r="AE259" t="s">
        <v>72</v>
      </c>
      <c r="AF259" t="s">
        <v>73</v>
      </c>
      <c r="AG259" t="s">
        <v>74</v>
      </c>
      <c r="AH259" t="s">
        <v>72</v>
      </c>
      <c r="AI259" t="s">
        <v>72</v>
      </c>
      <c r="AJ259" t="s">
        <v>72</v>
      </c>
      <c r="AK259" t="s">
        <v>72</v>
      </c>
      <c r="AM259" t="s">
        <v>72</v>
      </c>
      <c r="AN259" t="s">
        <v>75</v>
      </c>
      <c r="AP259" t="s">
        <v>73</v>
      </c>
      <c r="AR259" t="s">
        <v>72</v>
      </c>
      <c r="AW259">
        <f t="shared" ref="AW259:AW322" si="4">S259-E259</f>
        <v>-42304</v>
      </c>
    </row>
    <row r="260" spans="1:50" ht="12.75" customHeight="1" x14ac:dyDescent="0.25">
      <c r="A260" t="s">
        <v>664</v>
      </c>
      <c r="B260" t="s">
        <v>664</v>
      </c>
      <c r="C260" t="s">
        <v>665</v>
      </c>
      <c r="D260" t="s">
        <v>65</v>
      </c>
      <c r="E260" s="17">
        <v>42286</v>
      </c>
      <c r="F260" t="s">
        <v>76</v>
      </c>
      <c r="H260" t="s">
        <v>32</v>
      </c>
      <c r="J260" t="s">
        <v>68</v>
      </c>
      <c r="M260" t="s">
        <v>78</v>
      </c>
      <c r="O260" t="s">
        <v>70</v>
      </c>
      <c r="Q260" t="s">
        <v>72</v>
      </c>
      <c r="R260" t="s">
        <v>72</v>
      </c>
      <c r="S260" s="17">
        <v>42286</v>
      </c>
      <c r="T260" t="s">
        <v>79</v>
      </c>
      <c r="V260" t="s">
        <v>72</v>
      </c>
      <c r="X260" t="s">
        <v>72</v>
      </c>
      <c r="Y260" t="s">
        <v>72</v>
      </c>
      <c r="Z260" t="s">
        <v>72</v>
      </c>
      <c r="AB260" t="s">
        <v>73</v>
      </c>
      <c r="AC260" t="s">
        <v>72</v>
      </c>
      <c r="AE260" t="s">
        <v>72</v>
      </c>
      <c r="AF260" t="s">
        <v>73</v>
      </c>
      <c r="AG260" t="s">
        <v>74</v>
      </c>
      <c r="AH260" t="s">
        <v>72</v>
      </c>
      <c r="AI260" t="s">
        <v>72</v>
      </c>
      <c r="AJ260" t="s">
        <v>72</v>
      </c>
      <c r="AK260" t="s">
        <v>72</v>
      </c>
      <c r="AM260" t="s">
        <v>72</v>
      </c>
      <c r="AN260" t="s">
        <v>93</v>
      </c>
      <c r="AO260">
        <v>51</v>
      </c>
      <c r="AP260" t="s">
        <v>73</v>
      </c>
      <c r="AR260" t="s">
        <v>72</v>
      </c>
      <c r="AT260" t="s">
        <v>72</v>
      </c>
      <c r="AW260">
        <f t="shared" si="4"/>
        <v>0</v>
      </c>
    </row>
    <row r="261" spans="1:50" ht="12.75" customHeight="1" x14ac:dyDescent="0.25">
      <c r="A261" t="s">
        <v>664</v>
      </c>
      <c r="B261" t="s">
        <v>664</v>
      </c>
      <c r="C261" t="s">
        <v>665</v>
      </c>
      <c r="D261" t="s">
        <v>65</v>
      </c>
      <c r="E261" s="17">
        <v>42362</v>
      </c>
      <c r="F261" t="s">
        <v>76</v>
      </c>
      <c r="H261" t="s">
        <v>66</v>
      </c>
      <c r="I261" t="s">
        <v>395</v>
      </c>
      <c r="J261" t="s">
        <v>68</v>
      </c>
      <c r="M261" t="s">
        <v>69</v>
      </c>
      <c r="O261" t="s">
        <v>70</v>
      </c>
      <c r="Q261" t="s">
        <v>72</v>
      </c>
      <c r="R261" t="s">
        <v>72</v>
      </c>
      <c r="S261" s="17">
        <v>42362</v>
      </c>
      <c r="T261" t="s">
        <v>79</v>
      </c>
      <c r="V261" t="s">
        <v>72</v>
      </c>
      <c r="X261" t="s">
        <v>72</v>
      </c>
      <c r="Y261" t="s">
        <v>72</v>
      </c>
      <c r="Z261" t="s">
        <v>72</v>
      </c>
      <c r="AB261" t="s">
        <v>73</v>
      </c>
      <c r="AC261" t="s">
        <v>72</v>
      </c>
      <c r="AE261" t="s">
        <v>72</v>
      </c>
      <c r="AF261" t="s">
        <v>72</v>
      </c>
      <c r="AG261" t="s">
        <v>74</v>
      </c>
      <c r="AH261" t="s">
        <v>72</v>
      </c>
      <c r="AI261" t="s">
        <v>73</v>
      </c>
      <c r="AJ261" t="s">
        <v>72</v>
      </c>
      <c r="AK261" t="s">
        <v>167</v>
      </c>
      <c r="AL261" t="s">
        <v>396</v>
      </c>
      <c r="AM261" t="s">
        <v>72</v>
      </c>
      <c r="AN261" t="s">
        <v>93</v>
      </c>
      <c r="AO261">
        <v>52</v>
      </c>
      <c r="AP261" t="s">
        <v>73</v>
      </c>
      <c r="AR261" t="s">
        <v>72</v>
      </c>
      <c r="AT261" t="s">
        <v>72</v>
      </c>
      <c r="AW261">
        <f t="shared" si="4"/>
        <v>0</v>
      </c>
      <c r="AX261" t="s">
        <v>397</v>
      </c>
    </row>
    <row r="262" spans="1:50" ht="12.75" customHeight="1" x14ac:dyDescent="0.25">
      <c r="A262" t="s">
        <v>664</v>
      </c>
      <c r="B262" t="s">
        <v>664</v>
      </c>
      <c r="C262" t="s">
        <v>665</v>
      </c>
      <c r="D262" t="s">
        <v>65</v>
      </c>
      <c r="E262" s="17">
        <v>42306</v>
      </c>
      <c r="F262" t="s">
        <v>76</v>
      </c>
      <c r="H262" t="s">
        <v>32</v>
      </c>
      <c r="J262" t="s">
        <v>68</v>
      </c>
      <c r="M262" t="s">
        <v>78</v>
      </c>
      <c r="O262" t="s">
        <v>70</v>
      </c>
      <c r="Q262" t="s">
        <v>72</v>
      </c>
      <c r="R262" t="s">
        <v>72</v>
      </c>
      <c r="S262" s="17">
        <v>42306</v>
      </c>
      <c r="T262" t="s">
        <v>79</v>
      </c>
      <c r="V262" t="s">
        <v>72</v>
      </c>
      <c r="X262" t="s">
        <v>72</v>
      </c>
      <c r="Y262" t="s">
        <v>72</v>
      </c>
      <c r="Z262" t="s">
        <v>72</v>
      </c>
      <c r="AB262" t="s">
        <v>73</v>
      </c>
      <c r="AC262" t="s">
        <v>72</v>
      </c>
      <c r="AE262" t="s">
        <v>72</v>
      </c>
      <c r="AF262" t="s">
        <v>72</v>
      </c>
      <c r="AG262" t="s">
        <v>74</v>
      </c>
      <c r="AH262" t="s">
        <v>72</v>
      </c>
      <c r="AI262" t="s">
        <v>72</v>
      </c>
      <c r="AJ262" t="s">
        <v>72</v>
      </c>
      <c r="AK262" t="s">
        <v>72</v>
      </c>
      <c r="AM262" t="s">
        <v>72</v>
      </c>
      <c r="AN262" t="s">
        <v>93</v>
      </c>
      <c r="AO262">
        <v>41</v>
      </c>
      <c r="AP262" t="s">
        <v>73</v>
      </c>
      <c r="AR262" t="s">
        <v>72</v>
      </c>
      <c r="AT262" t="s">
        <v>73</v>
      </c>
      <c r="AU262">
        <v>43</v>
      </c>
      <c r="AW262">
        <f t="shared" si="4"/>
        <v>0</v>
      </c>
    </row>
    <row r="263" spans="1:50" ht="12.75" customHeight="1" x14ac:dyDescent="0.25">
      <c r="A263" t="s">
        <v>664</v>
      </c>
      <c r="B263" t="s">
        <v>664</v>
      </c>
      <c r="C263" t="s">
        <v>665</v>
      </c>
      <c r="D263" t="s">
        <v>65</v>
      </c>
      <c r="E263" s="17">
        <v>42664</v>
      </c>
      <c r="F263" t="s">
        <v>76</v>
      </c>
      <c r="H263" t="s">
        <v>32</v>
      </c>
      <c r="J263" t="s">
        <v>68</v>
      </c>
      <c r="M263" t="s">
        <v>69</v>
      </c>
      <c r="O263" t="s">
        <v>70</v>
      </c>
      <c r="Q263" t="s">
        <v>72</v>
      </c>
      <c r="R263" t="s">
        <v>72</v>
      </c>
      <c r="S263" s="17">
        <v>42298</v>
      </c>
      <c r="T263" t="s">
        <v>79</v>
      </c>
      <c r="V263" t="s">
        <v>72</v>
      </c>
      <c r="X263" t="s">
        <v>72</v>
      </c>
      <c r="Y263" t="s">
        <v>72</v>
      </c>
      <c r="Z263" t="s">
        <v>72</v>
      </c>
      <c r="AB263" t="s">
        <v>73</v>
      </c>
      <c r="AC263" t="s">
        <v>72</v>
      </c>
      <c r="AE263" t="s">
        <v>72</v>
      </c>
      <c r="AF263" t="s">
        <v>73</v>
      </c>
      <c r="AG263" t="s">
        <v>74</v>
      </c>
      <c r="AH263" t="s">
        <v>72</v>
      </c>
      <c r="AI263" t="s">
        <v>72</v>
      </c>
      <c r="AJ263" t="s">
        <v>72</v>
      </c>
      <c r="AK263" t="s">
        <v>72</v>
      </c>
      <c r="AM263" t="s">
        <v>72</v>
      </c>
      <c r="AN263" t="s">
        <v>93</v>
      </c>
      <c r="AO263">
        <v>2</v>
      </c>
      <c r="AP263" t="s">
        <v>94</v>
      </c>
      <c r="AQ263" t="s">
        <v>398</v>
      </c>
      <c r="AR263" t="s">
        <v>72</v>
      </c>
      <c r="AT263" t="s">
        <v>72</v>
      </c>
      <c r="AW263">
        <f t="shared" si="4"/>
        <v>-366</v>
      </c>
      <c r="AX263" t="s">
        <v>399</v>
      </c>
    </row>
    <row r="264" spans="1:50" ht="12.75" customHeight="1" x14ac:dyDescent="0.25">
      <c r="A264" t="s">
        <v>664</v>
      </c>
      <c r="B264" t="s">
        <v>664</v>
      </c>
      <c r="C264" t="s">
        <v>665</v>
      </c>
      <c r="D264" t="s">
        <v>65</v>
      </c>
      <c r="E264" s="17">
        <v>42669</v>
      </c>
      <c r="F264" t="s">
        <v>76</v>
      </c>
      <c r="H264" t="s">
        <v>32</v>
      </c>
      <c r="J264" t="s">
        <v>68</v>
      </c>
      <c r="M264" t="s">
        <v>78</v>
      </c>
      <c r="O264" t="s">
        <v>70</v>
      </c>
      <c r="Q264" t="s">
        <v>72</v>
      </c>
      <c r="R264" t="s">
        <v>72</v>
      </c>
      <c r="S264" s="17">
        <v>42669</v>
      </c>
      <c r="T264" t="s">
        <v>79</v>
      </c>
      <c r="V264" t="s">
        <v>72</v>
      </c>
      <c r="X264" t="s">
        <v>72</v>
      </c>
      <c r="Y264" t="s">
        <v>72</v>
      </c>
      <c r="Z264" t="s">
        <v>72</v>
      </c>
      <c r="AB264" t="s">
        <v>73</v>
      </c>
      <c r="AC264" t="s">
        <v>72</v>
      </c>
      <c r="AE264" t="s">
        <v>72</v>
      </c>
      <c r="AF264" t="s">
        <v>73</v>
      </c>
      <c r="AG264" t="s">
        <v>74</v>
      </c>
      <c r="AH264" t="s">
        <v>72</v>
      </c>
      <c r="AI264" t="s">
        <v>72</v>
      </c>
      <c r="AJ264" t="s">
        <v>72</v>
      </c>
      <c r="AK264" t="s">
        <v>72</v>
      </c>
      <c r="AM264" t="s">
        <v>72</v>
      </c>
      <c r="AN264" t="s">
        <v>93</v>
      </c>
      <c r="AO264">
        <v>2</v>
      </c>
      <c r="AP264" t="s">
        <v>73</v>
      </c>
      <c r="AR264" t="s">
        <v>72</v>
      </c>
      <c r="AW264">
        <f t="shared" si="4"/>
        <v>0</v>
      </c>
    </row>
    <row r="265" spans="1:50" ht="12.75" customHeight="1" x14ac:dyDescent="0.25">
      <c r="A265" t="s">
        <v>664</v>
      </c>
      <c r="B265" t="s">
        <v>664</v>
      </c>
      <c r="C265" t="s">
        <v>665</v>
      </c>
      <c r="D265" t="s">
        <v>65</v>
      </c>
      <c r="E265" s="17">
        <v>42668</v>
      </c>
      <c r="F265" t="s">
        <v>76</v>
      </c>
      <c r="H265" t="s">
        <v>32</v>
      </c>
      <c r="J265" t="s">
        <v>68</v>
      </c>
      <c r="M265" t="s">
        <v>78</v>
      </c>
      <c r="O265" t="s">
        <v>70</v>
      </c>
      <c r="Q265" t="s">
        <v>72</v>
      </c>
      <c r="R265" t="s">
        <v>72</v>
      </c>
      <c r="S265" s="17">
        <v>42668</v>
      </c>
      <c r="T265" t="s">
        <v>79</v>
      </c>
      <c r="V265" t="s">
        <v>72</v>
      </c>
      <c r="X265" t="s">
        <v>72</v>
      </c>
      <c r="Y265" t="s">
        <v>72</v>
      </c>
      <c r="Z265" t="s">
        <v>72</v>
      </c>
      <c r="AB265" t="s">
        <v>73</v>
      </c>
      <c r="AC265" t="s">
        <v>72</v>
      </c>
      <c r="AE265" t="s">
        <v>72</v>
      </c>
      <c r="AF265" t="s">
        <v>73</v>
      </c>
      <c r="AG265" t="s">
        <v>74</v>
      </c>
      <c r="AH265" t="s">
        <v>72</v>
      </c>
      <c r="AI265" t="s">
        <v>73</v>
      </c>
      <c r="AJ265" t="s">
        <v>72</v>
      </c>
      <c r="AK265" t="s">
        <v>72</v>
      </c>
      <c r="AM265" t="s">
        <v>72</v>
      </c>
      <c r="AN265" t="s">
        <v>93</v>
      </c>
      <c r="AO265">
        <v>2</v>
      </c>
      <c r="AP265" t="s">
        <v>73</v>
      </c>
      <c r="AR265" t="s">
        <v>72</v>
      </c>
      <c r="AT265" t="s">
        <v>73</v>
      </c>
      <c r="AU265">
        <v>43</v>
      </c>
      <c r="AW265">
        <f t="shared" si="4"/>
        <v>0</v>
      </c>
    </row>
    <row r="266" spans="1:50" x14ac:dyDescent="0.25">
      <c r="A266" t="s">
        <v>664</v>
      </c>
      <c r="B266" t="s">
        <v>664</v>
      </c>
      <c r="C266" t="s">
        <v>665</v>
      </c>
      <c r="D266" t="s">
        <v>65</v>
      </c>
      <c r="E266" s="17">
        <v>42453</v>
      </c>
      <c r="F266" t="s">
        <v>76</v>
      </c>
      <c r="H266" t="s">
        <v>32</v>
      </c>
      <c r="J266" t="s">
        <v>68</v>
      </c>
      <c r="M266" t="s">
        <v>78</v>
      </c>
      <c r="O266" t="s">
        <v>70</v>
      </c>
      <c r="Q266" t="s">
        <v>72</v>
      </c>
      <c r="R266" t="s">
        <v>72</v>
      </c>
      <c r="S266" s="17">
        <v>42458</v>
      </c>
      <c r="T266" t="s">
        <v>79</v>
      </c>
      <c r="V266" t="s">
        <v>72</v>
      </c>
      <c r="X266" t="s">
        <v>72</v>
      </c>
      <c r="Y266" t="s">
        <v>72</v>
      </c>
      <c r="Z266" t="s">
        <v>72</v>
      </c>
      <c r="AB266" t="s">
        <v>73</v>
      </c>
      <c r="AC266" t="s">
        <v>72</v>
      </c>
      <c r="AE266" t="s">
        <v>72</v>
      </c>
      <c r="AF266" t="s">
        <v>73</v>
      </c>
      <c r="AG266" t="s">
        <v>74</v>
      </c>
      <c r="AH266" t="s">
        <v>72</v>
      </c>
      <c r="AI266" t="s">
        <v>72</v>
      </c>
      <c r="AJ266" t="s">
        <v>72</v>
      </c>
      <c r="AK266" t="s">
        <v>72</v>
      </c>
      <c r="AM266" t="s">
        <v>72</v>
      </c>
      <c r="AN266" t="s">
        <v>75</v>
      </c>
      <c r="AP266" t="s">
        <v>73</v>
      </c>
      <c r="AR266" t="s">
        <v>72</v>
      </c>
      <c r="AW266">
        <f t="shared" si="4"/>
        <v>5</v>
      </c>
    </row>
    <row r="267" spans="1:50" x14ac:dyDescent="0.25">
      <c r="A267" t="s">
        <v>664</v>
      </c>
      <c r="B267" t="s">
        <v>664</v>
      </c>
      <c r="C267" t="s">
        <v>665</v>
      </c>
      <c r="D267" t="s">
        <v>65</v>
      </c>
      <c r="E267" s="17">
        <v>42319</v>
      </c>
      <c r="F267" t="s">
        <v>76</v>
      </c>
      <c r="H267" t="s">
        <v>81</v>
      </c>
      <c r="J267" t="s">
        <v>68</v>
      </c>
      <c r="M267" t="s">
        <v>78</v>
      </c>
      <c r="O267" t="s">
        <v>70</v>
      </c>
      <c r="Q267" t="s">
        <v>72</v>
      </c>
      <c r="R267" t="s">
        <v>72</v>
      </c>
      <c r="S267" s="17">
        <v>42319</v>
      </c>
      <c r="T267" t="s">
        <v>79</v>
      </c>
      <c r="V267" t="s">
        <v>72</v>
      </c>
      <c r="X267" t="s">
        <v>72</v>
      </c>
      <c r="Y267" t="s">
        <v>72</v>
      </c>
      <c r="Z267" t="s">
        <v>72</v>
      </c>
      <c r="AB267" t="s">
        <v>73</v>
      </c>
      <c r="AC267" t="s">
        <v>72</v>
      </c>
      <c r="AE267" t="s">
        <v>72</v>
      </c>
      <c r="AF267" t="s">
        <v>73</v>
      </c>
      <c r="AG267" t="s">
        <v>74</v>
      </c>
      <c r="AH267" t="s">
        <v>72</v>
      </c>
      <c r="AI267" t="s">
        <v>72</v>
      </c>
      <c r="AJ267" t="s">
        <v>72</v>
      </c>
      <c r="AK267" t="s">
        <v>72</v>
      </c>
      <c r="AM267" t="s">
        <v>72</v>
      </c>
      <c r="AN267" t="s">
        <v>93</v>
      </c>
      <c r="AO267">
        <v>40</v>
      </c>
      <c r="AP267" t="s">
        <v>73</v>
      </c>
      <c r="AR267" t="s">
        <v>72</v>
      </c>
      <c r="AT267" t="s">
        <v>73</v>
      </c>
      <c r="AU267">
        <v>43</v>
      </c>
      <c r="AW267">
        <f t="shared" si="4"/>
        <v>0</v>
      </c>
    </row>
    <row r="268" spans="1:50" x14ac:dyDescent="0.25">
      <c r="A268" t="s">
        <v>664</v>
      </c>
      <c r="B268" t="s">
        <v>664</v>
      </c>
      <c r="C268" t="s">
        <v>665</v>
      </c>
      <c r="D268" t="s">
        <v>65</v>
      </c>
      <c r="E268" s="17">
        <v>42332</v>
      </c>
      <c r="F268" t="s">
        <v>76</v>
      </c>
      <c r="H268" t="s">
        <v>32</v>
      </c>
      <c r="J268" t="s">
        <v>68</v>
      </c>
      <c r="M268" t="s">
        <v>78</v>
      </c>
      <c r="O268" t="s">
        <v>70</v>
      </c>
      <c r="Q268" t="s">
        <v>72</v>
      </c>
      <c r="R268" t="s">
        <v>72</v>
      </c>
      <c r="S268" s="17">
        <v>42333</v>
      </c>
      <c r="T268" t="s">
        <v>79</v>
      </c>
      <c r="U268" t="s">
        <v>73</v>
      </c>
      <c r="V268" t="s">
        <v>72</v>
      </c>
      <c r="X268" t="s">
        <v>72</v>
      </c>
      <c r="Y268" t="s">
        <v>72</v>
      </c>
      <c r="Z268" t="s">
        <v>72</v>
      </c>
      <c r="AB268" t="s">
        <v>73</v>
      </c>
      <c r="AC268" t="s">
        <v>72</v>
      </c>
      <c r="AE268" t="s">
        <v>72</v>
      </c>
      <c r="AF268" t="s">
        <v>73</v>
      </c>
      <c r="AG268" t="s">
        <v>74</v>
      </c>
      <c r="AH268" t="s">
        <v>72</v>
      </c>
      <c r="AI268" t="s">
        <v>72</v>
      </c>
      <c r="AJ268" t="s">
        <v>72</v>
      </c>
      <c r="AK268" t="s">
        <v>72</v>
      </c>
      <c r="AM268" t="s">
        <v>72</v>
      </c>
      <c r="AN268" t="s">
        <v>75</v>
      </c>
      <c r="AP268" t="s">
        <v>73</v>
      </c>
      <c r="AR268" t="s">
        <v>72</v>
      </c>
      <c r="AW268">
        <f t="shared" si="4"/>
        <v>1</v>
      </c>
    </row>
    <row r="269" spans="1:50" x14ac:dyDescent="0.25">
      <c r="A269" t="s">
        <v>664</v>
      </c>
      <c r="B269" t="s">
        <v>664</v>
      </c>
      <c r="C269" t="s">
        <v>665</v>
      </c>
      <c r="D269" t="s">
        <v>65</v>
      </c>
      <c r="E269" s="17">
        <v>42334</v>
      </c>
      <c r="F269" t="s">
        <v>66</v>
      </c>
      <c r="G269" t="s">
        <v>400</v>
      </c>
      <c r="H269" t="s">
        <v>66</v>
      </c>
      <c r="I269" t="s">
        <v>401</v>
      </c>
      <c r="J269" t="s">
        <v>68</v>
      </c>
      <c r="M269" t="s">
        <v>78</v>
      </c>
      <c r="O269" t="s">
        <v>70</v>
      </c>
      <c r="Q269" t="s">
        <v>72</v>
      </c>
      <c r="R269" t="s">
        <v>72</v>
      </c>
      <c r="S269" s="17">
        <v>42335</v>
      </c>
      <c r="T269" t="s">
        <v>79</v>
      </c>
      <c r="V269" t="s">
        <v>82</v>
      </c>
      <c r="W269" t="s">
        <v>402</v>
      </c>
      <c r="X269" t="s">
        <v>72</v>
      </c>
      <c r="Y269" t="s">
        <v>72</v>
      </c>
      <c r="Z269" t="s">
        <v>72</v>
      </c>
      <c r="AB269" t="s">
        <v>73</v>
      </c>
      <c r="AC269" t="s">
        <v>72</v>
      </c>
      <c r="AE269" t="s">
        <v>72</v>
      </c>
      <c r="AF269" t="s">
        <v>73</v>
      </c>
      <c r="AG269" t="s">
        <v>74</v>
      </c>
      <c r="AH269" t="s">
        <v>72</v>
      </c>
      <c r="AI269" t="s">
        <v>72</v>
      </c>
      <c r="AJ269" t="s">
        <v>72</v>
      </c>
      <c r="AK269" t="s">
        <v>72</v>
      </c>
      <c r="AM269" t="s">
        <v>72</v>
      </c>
      <c r="AN269" t="s">
        <v>93</v>
      </c>
      <c r="AO269">
        <v>2</v>
      </c>
      <c r="AP269" t="s">
        <v>73</v>
      </c>
      <c r="AR269" t="s">
        <v>72</v>
      </c>
      <c r="AT269" t="s">
        <v>72</v>
      </c>
      <c r="AW269">
        <f t="shared" si="4"/>
        <v>1</v>
      </c>
    </row>
    <row r="270" spans="1:50" x14ac:dyDescent="0.25">
      <c r="A270" t="s">
        <v>664</v>
      </c>
      <c r="B270" t="s">
        <v>664</v>
      </c>
      <c r="C270" t="s">
        <v>665</v>
      </c>
      <c r="D270" t="s">
        <v>65</v>
      </c>
      <c r="E270" s="17">
        <v>42814</v>
      </c>
      <c r="F270" t="s">
        <v>76</v>
      </c>
      <c r="H270" t="s">
        <v>32</v>
      </c>
      <c r="J270" t="s">
        <v>68</v>
      </c>
      <c r="M270" t="s">
        <v>78</v>
      </c>
      <c r="O270" t="s">
        <v>70</v>
      </c>
      <c r="Q270" t="s">
        <v>72</v>
      </c>
      <c r="R270" t="s">
        <v>72</v>
      </c>
      <c r="S270" s="17">
        <v>41352</v>
      </c>
      <c r="T270" t="s">
        <v>79</v>
      </c>
      <c r="V270" t="s">
        <v>72</v>
      </c>
      <c r="X270" t="s">
        <v>72</v>
      </c>
      <c r="Y270" t="s">
        <v>72</v>
      </c>
      <c r="Z270" t="s">
        <v>72</v>
      </c>
      <c r="AB270" t="s">
        <v>72</v>
      </c>
      <c r="AC270" t="s">
        <v>72</v>
      </c>
      <c r="AE270" t="s">
        <v>72</v>
      </c>
      <c r="AF270" t="s">
        <v>72</v>
      </c>
      <c r="AG270" t="s">
        <v>74</v>
      </c>
      <c r="AH270" t="s">
        <v>72</v>
      </c>
      <c r="AI270" t="s">
        <v>73</v>
      </c>
      <c r="AJ270" t="s">
        <v>72</v>
      </c>
      <c r="AK270" t="s">
        <v>72</v>
      </c>
      <c r="AM270" t="s">
        <v>72</v>
      </c>
      <c r="AN270" t="s">
        <v>93</v>
      </c>
      <c r="AO270" t="s">
        <v>403</v>
      </c>
      <c r="AP270" t="s">
        <v>73</v>
      </c>
      <c r="AR270" t="s">
        <v>73</v>
      </c>
      <c r="AS270" t="s">
        <v>133</v>
      </c>
      <c r="AT270" t="s">
        <v>73</v>
      </c>
      <c r="AU270">
        <v>2</v>
      </c>
      <c r="AW270">
        <f t="shared" si="4"/>
        <v>-1462</v>
      </c>
      <c r="AX270" t="s">
        <v>404</v>
      </c>
    </row>
    <row r="271" spans="1:50" x14ac:dyDescent="0.25">
      <c r="A271" t="s">
        <v>664</v>
      </c>
      <c r="B271" t="s">
        <v>664</v>
      </c>
      <c r="C271" t="s">
        <v>665</v>
      </c>
      <c r="D271" t="s">
        <v>65</v>
      </c>
      <c r="E271" s="17">
        <v>42807</v>
      </c>
      <c r="F271" t="s">
        <v>76</v>
      </c>
      <c r="H271" t="s">
        <v>32</v>
      </c>
      <c r="J271" t="s">
        <v>68</v>
      </c>
      <c r="M271" t="s">
        <v>78</v>
      </c>
      <c r="O271" t="s">
        <v>70</v>
      </c>
      <c r="Q271" t="s">
        <v>72</v>
      </c>
      <c r="R271" t="s">
        <v>72</v>
      </c>
      <c r="S271" s="17">
        <v>42809</v>
      </c>
      <c r="T271" t="s">
        <v>79</v>
      </c>
      <c r="V271" t="s">
        <v>72</v>
      </c>
      <c r="X271" t="s">
        <v>72</v>
      </c>
      <c r="Y271" t="s">
        <v>72</v>
      </c>
      <c r="Z271" t="s">
        <v>72</v>
      </c>
      <c r="AB271" t="s">
        <v>72</v>
      </c>
      <c r="AC271" t="s">
        <v>72</v>
      </c>
      <c r="AE271" t="s">
        <v>72</v>
      </c>
      <c r="AF271" t="s">
        <v>73</v>
      </c>
      <c r="AG271" t="s">
        <v>74</v>
      </c>
      <c r="AH271" t="s">
        <v>72</v>
      </c>
      <c r="AI271" t="s">
        <v>73</v>
      </c>
      <c r="AJ271" t="s">
        <v>72</v>
      </c>
      <c r="AK271" t="s">
        <v>72</v>
      </c>
      <c r="AM271" t="s">
        <v>72</v>
      </c>
      <c r="AN271" t="s">
        <v>75</v>
      </c>
      <c r="AP271" t="s">
        <v>94</v>
      </c>
      <c r="AQ271" t="s">
        <v>405</v>
      </c>
      <c r="AR271" t="s">
        <v>73</v>
      </c>
      <c r="AS271" t="s">
        <v>133</v>
      </c>
      <c r="AU271">
        <v>2</v>
      </c>
      <c r="AW271">
        <f t="shared" si="4"/>
        <v>2</v>
      </c>
    </row>
    <row r="272" spans="1:50" x14ac:dyDescent="0.25">
      <c r="A272" t="s">
        <v>664</v>
      </c>
      <c r="B272" t="s">
        <v>664</v>
      </c>
      <c r="C272" t="s">
        <v>665</v>
      </c>
      <c r="D272" t="s">
        <v>65</v>
      </c>
      <c r="E272" s="17">
        <v>42774</v>
      </c>
      <c r="F272" t="s">
        <v>76</v>
      </c>
      <c r="H272" t="s">
        <v>32</v>
      </c>
      <c r="J272" t="s">
        <v>68</v>
      </c>
      <c r="M272" t="s">
        <v>78</v>
      </c>
      <c r="O272" t="s">
        <v>70</v>
      </c>
      <c r="R272" t="s">
        <v>72</v>
      </c>
      <c r="S272" s="17">
        <v>42775</v>
      </c>
      <c r="T272" t="s">
        <v>79</v>
      </c>
      <c r="V272" t="s">
        <v>72</v>
      </c>
      <c r="X272" t="s">
        <v>72</v>
      </c>
      <c r="Y272" t="s">
        <v>72</v>
      </c>
      <c r="Z272" t="s">
        <v>72</v>
      </c>
      <c r="AB272" t="s">
        <v>72</v>
      </c>
      <c r="AC272" t="s">
        <v>72</v>
      </c>
      <c r="AE272" t="s">
        <v>72</v>
      </c>
      <c r="AF272" t="s">
        <v>73</v>
      </c>
      <c r="AG272" t="s">
        <v>74</v>
      </c>
      <c r="AH272" t="s">
        <v>72</v>
      </c>
      <c r="AI272" t="s">
        <v>72</v>
      </c>
      <c r="AJ272" t="s">
        <v>72</v>
      </c>
      <c r="AK272" t="s">
        <v>72</v>
      </c>
      <c r="AM272" t="s">
        <v>72</v>
      </c>
      <c r="AN272" t="s">
        <v>93</v>
      </c>
      <c r="AO272">
        <v>40</v>
      </c>
      <c r="AP272" t="s">
        <v>73</v>
      </c>
      <c r="AR272" t="s">
        <v>72</v>
      </c>
      <c r="AT272" t="s">
        <v>72</v>
      </c>
      <c r="AW272">
        <f t="shared" si="4"/>
        <v>1</v>
      </c>
    </row>
    <row r="273" spans="1:50" x14ac:dyDescent="0.25">
      <c r="A273" t="s">
        <v>664</v>
      </c>
      <c r="B273" t="s">
        <v>664</v>
      </c>
      <c r="C273" t="s">
        <v>665</v>
      </c>
      <c r="D273" t="s">
        <v>65</v>
      </c>
      <c r="E273" s="17">
        <v>42422</v>
      </c>
      <c r="F273" t="s">
        <v>76</v>
      </c>
      <c r="H273" t="s">
        <v>32</v>
      </c>
      <c r="J273" t="s">
        <v>68</v>
      </c>
      <c r="M273" t="s">
        <v>69</v>
      </c>
      <c r="O273" t="s">
        <v>70</v>
      </c>
      <c r="R273" t="s">
        <v>72</v>
      </c>
      <c r="S273" s="17">
        <v>42424</v>
      </c>
      <c r="T273" t="s">
        <v>79</v>
      </c>
      <c r="V273" t="s">
        <v>72</v>
      </c>
      <c r="X273" t="s">
        <v>72</v>
      </c>
      <c r="Y273" t="s">
        <v>72</v>
      </c>
      <c r="Z273" t="s">
        <v>72</v>
      </c>
      <c r="AB273" t="s">
        <v>72</v>
      </c>
      <c r="AC273" t="s">
        <v>72</v>
      </c>
      <c r="AE273" t="s">
        <v>72</v>
      </c>
      <c r="AF273" t="s">
        <v>73</v>
      </c>
      <c r="AG273" t="s">
        <v>74</v>
      </c>
      <c r="AH273" t="s">
        <v>73</v>
      </c>
      <c r="AI273" t="s">
        <v>72</v>
      </c>
      <c r="AJ273" t="s">
        <v>72</v>
      </c>
      <c r="AK273" t="s">
        <v>72</v>
      </c>
      <c r="AN273" t="s">
        <v>93</v>
      </c>
      <c r="AO273">
        <v>2</v>
      </c>
      <c r="AP273" t="s">
        <v>94</v>
      </c>
      <c r="AQ273" t="s">
        <v>406</v>
      </c>
      <c r="AR273" t="s">
        <v>72</v>
      </c>
      <c r="AT273" t="s">
        <v>72</v>
      </c>
      <c r="AW273">
        <f t="shared" si="4"/>
        <v>2</v>
      </c>
    </row>
    <row r="274" spans="1:50" x14ac:dyDescent="0.25">
      <c r="A274" t="s">
        <v>664</v>
      </c>
      <c r="B274" t="s">
        <v>664</v>
      </c>
      <c r="C274" t="s">
        <v>665</v>
      </c>
      <c r="D274" t="s">
        <v>65</v>
      </c>
      <c r="E274" s="17" t="s">
        <v>407</v>
      </c>
      <c r="F274" t="s">
        <v>66</v>
      </c>
      <c r="G274" t="s">
        <v>408</v>
      </c>
      <c r="H274" t="s">
        <v>81</v>
      </c>
      <c r="J274" t="s">
        <v>77</v>
      </c>
      <c r="K274" t="s">
        <v>409</v>
      </c>
      <c r="L274" t="s">
        <v>72</v>
      </c>
      <c r="M274" t="s">
        <v>78</v>
      </c>
      <c r="O274" t="s">
        <v>70</v>
      </c>
      <c r="Q274" t="s">
        <v>72</v>
      </c>
      <c r="R274" t="s">
        <v>72</v>
      </c>
      <c r="S274" s="17">
        <v>42798</v>
      </c>
      <c r="T274" t="s">
        <v>79</v>
      </c>
      <c r="U274" t="s">
        <v>73</v>
      </c>
      <c r="V274" t="s">
        <v>73</v>
      </c>
      <c r="X274" t="s">
        <v>72</v>
      </c>
      <c r="Y274" t="s">
        <v>72</v>
      </c>
      <c r="Z274" t="s">
        <v>82</v>
      </c>
      <c r="AA274" t="s">
        <v>410</v>
      </c>
      <c r="AB274" t="s">
        <v>72</v>
      </c>
      <c r="AC274" t="s">
        <v>72</v>
      </c>
      <c r="AE274" t="s">
        <v>72</v>
      </c>
      <c r="AF274" t="s">
        <v>73</v>
      </c>
      <c r="AG274" t="s">
        <v>74</v>
      </c>
      <c r="AH274" t="s">
        <v>72</v>
      </c>
      <c r="AI274" t="s">
        <v>72</v>
      </c>
      <c r="AJ274" t="s">
        <v>72</v>
      </c>
      <c r="AK274" t="s">
        <v>72</v>
      </c>
      <c r="AM274" t="s">
        <v>72</v>
      </c>
      <c r="AN274" t="s">
        <v>93</v>
      </c>
      <c r="AO274">
        <v>2</v>
      </c>
      <c r="AP274" t="s">
        <v>73</v>
      </c>
      <c r="AR274" t="s">
        <v>72</v>
      </c>
      <c r="AT274" t="s">
        <v>72</v>
      </c>
      <c r="AW274" t="e">
        <f t="shared" si="4"/>
        <v>#VALUE!</v>
      </c>
    </row>
    <row r="275" spans="1:50" x14ac:dyDescent="0.25">
      <c r="A275" t="s">
        <v>664</v>
      </c>
      <c r="B275" t="s">
        <v>664</v>
      </c>
      <c r="C275" t="s">
        <v>665</v>
      </c>
      <c r="D275" t="s">
        <v>65</v>
      </c>
      <c r="E275" s="17">
        <v>42507</v>
      </c>
      <c r="F275" t="s">
        <v>76</v>
      </c>
      <c r="H275" t="s">
        <v>32</v>
      </c>
      <c r="J275" t="s">
        <v>68</v>
      </c>
      <c r="M275" t="s">
        <v>78</v>
      </c>
      <c r="O275" t="s">
        <v>70</v>
      </c>
      <c r="R275" t="s">
        <v>72</v>
      </c>
      <c r="S275" s="17">
        <v>42872</v>
      </c>
      <c r="T275" t="s">
        <v>79</v>
      </c>
      <c r="V275" t="s">
        <v>72</v>
      </c>
      <c r="X275" t="s">
        <v>72</v>
      </c>
      <c r="Y275" t="s">
        <v>72</v>
      </c>
      <c r="Z275" t="s">
        <v>72</v>
      </c>
      <c r="AB275" t="s">
        <v>72</v>
      </c>
      <c r="AC275" t="s">
        <v>72</v>
      </c>
      <c r="AE275" t="s">
        <v>72</v>
      </c>
      <c r="AF275" t="s">
        <v>73</v>
      </c>
      <c r="AG275" t="s">
        <v>74</v>
      </c>
      <c r="AH275" t="s">
        <v>72</v>
      </c>
      <c r="AI275" t="s">
        <v>73</v>
      </c>
      <c r="AJ275" t="s">
        <v>72</v>
      </c>
      <c r="AK275" t="s">
        <v>72</v>
      </c>
      <c r="AM275" t="s">
        <v>72</v>
      </c>
      <c r="AN275" t="s">
        <v>75</v>
      </c>
      <c r="AP275" t="s">
        <v>73</v>
      </c>
      <c r="AR275" t="s">
        <v>72</v>
      </c>
      <c r="AW275">
        <f t="shared" si="4"/>
        <v>365</v>
      </c>
    </row>
    <row r="276" spans="1:50" x14ac:dyDescent="0.25">
      <c r="A276" t="s">
        <v>664</v>
      </c>
      <c r="B276" t="s">
        <v>664</v>
      </c>
      <c r="C276" t="s">
        <v>665</v>
      </c>
      <c r="D276" t="s">
        <v>65</v>
      </c>
      <c r="E276" s="17">
        <v>42139</v>
      </c>
      <c r="F276" t="s">
        <v>66</v>
      </c>
      <c r="G276" t="s">
        <v>411</v>
      </c>
      <c r="H276" t="s">
        <v>81</v>
      </c>
      <c r="J276" t="s">
        <v>68</v>
      </c>
      <c r="M276" t="s">
        <v>69</v>
      </c>
      <c r="O276" t="s">
        <v>70</v>
      </c>
      <c r="Q276" t="s">
        <v>73</v>
      </c>
      <c r="R276" t="s">
        <v>72</v>
      </c>
      <c r="S276" s="17">
        <v>42840</v>
      </c>
      <c r="T276" t="s">
        <v>79</v>
      </c>
      <c r="V276" t="s">
        <v>72</v>
      </c>
      <c r="X276" t="s">
        <v>72</v>
      </c>
      <c r="Y276" t="s">
        <v>73</v>
      </c>
      <c r="Z276" t="s">
        <v>72</v>
      </c>
      <c r="AB276" t="s">
        <v>72</v>
      </c>
      <c r="AC276" t="s">
        <v>73</v>
      </c>
      <c r="AE276" t="s">
        <v>72</v>
      </c>
      <c r="AF276" t="s">
        <v>73</v>
      </c>
      <c r="AG276" t="s">
        <v>74</v>
      </c>
      <c r="AH276" t="s">
        <v>72</v>
      </c>
      <c r="AI276" t="s">
        <v>72</v>
      </c>
      <c r="AJ276" t="s">
        <v>73</v>
      </c>
      <c r="AK276" t="s">
        <v>72</v>
      </c>
      <c r="AM276" t="s">
        <v>72</v>
      </c>
      <c r="AN276" t="s">
        <v>75</v>
      </c>
      <c r="AP276" t="s">
        <v>73</v>
      </c>
      <c r="AR276" t="s">
        <v>72</v>
      </c>
      <c r="AW276">
        <f t="shared" si="4"/>
        <v>701</v>
      </c>
    </row>
    <row r="277" spans="1:50" x14ac:dyDescent="0.25">
      <c r="A277" t="s">
        <v>664</v>
      </c>
      <c r="B277" t="s">
        <v>664</v>
      </c>
      <c r="C277" t="s">
        <v>665</v>
      </c>
      <c r="D277" t="s">
        <v>65</v>
      </c>
      <c r="E277" s="17">
        <v>42143</v>
      </c>
      <c r="F277" t="s">
        <v>76</v>
      </c>
      <c r="H277" t="s">
        <v>32</v>
      </c>
      <c r="J277" t="s">
        <v>68</v>
      </c>
      <c r="M277" t="s">
        <v>78</v>
      </c>
      <c r="O277" t="s">
        <v>70</v>
      </c>
      <c r="R277" t="s">
        <v>72</v>
      </c>
      <c r="S277" s="17">
        <v>42144</v>
      </c>
      <c r="T277" t="s">
        <v>79</v>
      </c>
      <c r="V277" t="s">
        <v>72</v>
      </c>
      <c r="X277" t="s">
        <v>72</v>
      </c>
      <c r="Y277" t="s">
        <v>72</v>
      </c>
      <c r="Z277" t="s">
        <v>72</v>
      </c>
      <c r="AB277" t="s">
        <v>72</v>
      </c>
      <c r="AC277" t="s">
        <v>72</v>
      </c>
      <c r="AE277" t="s">
        <v>72</v>
      </c>
      <c r="AF277" t="s">
        <v>73</v>
      </c>
      <c r="AG277" t="s">
        <v>74</v>
      </c>
      <c r="AH277" t="s">
        <v>72</v>
      </c>
      <c r="AI277" t="s">
        <v>72</v>
      </c>
      <c r="AJ277" t="s">
        <v>72</v>
      </c>
      <c r="AK277" t="s">
        <v>72</v>
      </c>
      <c r="AM277" t="s">
        <v>72</v>
      </c>
      <c r="AN277" t="s">
        <v>93</v>
      </c>
      <c r="AO277">
        <v>2</v>
      </c>
      <c r="AP277" t="s">
        <v>73</v>
      </c>
      <c r="AQ277" t="s">
        <v>412</v>
      </c>
      <c r="AR277" t="s">
        <v>72</v>
      </c>
      <c r="AT277" t="s">
        <v>72</v>
      </c>
      <c r="AW277">
        <f t="shared" si="4"/>
        <v>1</v>
      </c>
    </row>
    <row r="278" spans="1:50" x14ac:dyDescent="0.25">
      <c r="A278" t="s">
        <v>664</v>
      </c>
      <c r="B278" t="s">
        <v>664</v>
      </c>
      <c r="C278" t="s">
        <v>665</v>
      </c>
      <c r="D278" t="s">
        <v>65</v>
      </c>
      <c r="E278" s="17">
        <v>42557</v>
      </c>
      <c r="F278" t="s">
        <v>76</v>
      </c>
      <c r="H278" t="s">
        <v>32</v>
      </c>
      <c r="J278" t="s">
        <v>68</v>
      </c>
      <c r="M278" t="s">
        <v>78</v>
      </c>
      <c r="O278" t="s">
        <v>70</v>
      </c>
      <c r="R278" t="s">
        <v>72</v>
      </c>
      <c r="S278" s="17">
        <v>42557</v>
      </c>
      <c r="T278" t="s">
        <v>79</v>
      </c>
      <c r="V278" t="s">
        <v>72</v>
      </c>
      <c r="X278" t="s">
        <v>72</v>
      </c>
      <c r="Y278" t="s">
        <v>72</v>
      </c>
      <c r="Z278" t="s">
        <v>72</v>
      </c>
      <c r="AB278" t="s">
        <v>72</v>
      </c>
      <c r="AC278" t="s">
        <v>73</v>
      </c>
      <c r="AE278" t="s">
        <v>72</v>
      </c>
      <c r="AF278" t="s">
        <v>73</v>
      </c>
      <c r="AG278" t="s">
        <v>74</v>
      </c>
      <c r="AH278" t="s">
        <v>72</v>
      </c>
      <c r="AI278" t="s">
        <v>72</v>
      </c>
      <c r="AJ278" t="s">
        <v>72</v>
      </c>
      <c r="AK278" t="s">
        <v>72</v>
      </c>
      <c r="AM278" t="s">
        <v>72</v>
      </c>
      <c r="AN278" t="s">
        <v>75</v>
      </c>
      <c r="AP278" t="s">
        <v>73</v>
      </c>
      <c r="AR278" t="s">
        <v>72</v>
      </c>
      <c r="AW278">
        <f t="shared" si="4"/>
        <v>0</v>
      </c>
    </row>
    <row r="279" spans="1:50" x14ac:dyDescent="0.25">
      <c r="A279" t="s">
        <v>664</v>
      </c>
      <c r="B279" t="s">
        <v>664</v>
      </c>
      <c r="C279" t="s">
        <v>665</v>
      </c>
      <c r="D279" t="s">
        <v>65</v>
      </c>
      <c r="E279" s="17">
        <v>42159</v>
      </c>
      <c r="F279" t="s">
        <v>76</v>
      </c>
      <c r="H279" t="s">
        <v>32</v>
      </c>
      <c r="J279" t="s">
        <v>68</v>
      </c>
      <c r="M279" t="s">
        <v>78</v>
      </c>
      <c r="O279" t="s">
        <v>70</v>
      </c>
      <c r="Q279" t="s">
        <v>72</v>
      </c>
      <c r="R279" t="s">
        <v>72</v>
      </c>
      <c r="S279" s="17">
        <v>42159</v>
      </c>
      <c r="T279" t="s">
        <v>79</v>
      </c>
      <c r="V279" t="s">
        <v>72</v>
      </c>
      <c r="X279" t="s">
        <v>72</v>
      </c>
      <c r="Y279" t="s">
        <v>72</v>
      </c>
      <c r="Z279" t="s">
        <v>72</v>
      </c>
      <c r="AB279" t="s">
        <v>72</v>
      </c>
      <c r="AC279" t="s">
        <v>72</v>
      </c>
      <c r="AE279" t="s">
        <v>72</v>
      </c>
      <c r="AF279" t="s">
        <v>73</v>
      </c>
      <c r="AG279" t="s">
        <v>74</v>
      </c>
      <c r="AH279" t="s">
        <v>72</v>
      </c>
      <c r="AI279" t="s">
        <v>72</v>
      </c>
      <c r="AK279" t="s">
        <v>72</v>
      </c>
      <c r="AM279" t="s">
        <v>72</v>
      </c>
      <c r="AN279" t="s">
        <v>75</v>
      </c>
      <c r="AP279" t="s">
        <v>73</v>
      </c>
      <c r="AR279" t="s">
        <v>72</v>
      </c>
      <c r="AW279">
        <f t="shared" si="4"/>
        <v>0</v>
      </c>
    </row>
    <row r="280" spans="1:50" x14ac:dyDescent="0.25">
      <c r="A280" t="s">
        <v>664</v>
      </c>
      <c r="B280" t="s">
        <v>664</v>
      </c>
      <c r="C280" t="s">
        <v>665</v>
      </c>
      <c r="D280" t="s">
        <v>65</v>
      </c>
      <c r="E280" s="17">
        <v>42185</v>
      </c>
      <c r="F280" t="s">
        <v>76</v>
      </c>
      <c r="H280" t="s">
        <v>81</v>
      </c>
      <c r="J280" t="s">
        <v>68</v>
      </c>
      <c r="M280" t="s">
        <v>78</v>
      </c>
      <c r="O280" t="s">
        <v>70</v>
      </c>
      <c r="Q280" t="s">
        <v>72</v>
      </c>
      <c r="R280" t="s">
        <v>72</v>
      </c>
      <c r="S280" s="17">
        <v>42185</v>
      </c>
      <c r="T280" t="s">
        <v>79</v>
      </c>
      <c r="V280" t="s">
        <v>72</v>
      </c>
      <c r="X280" t="s">
        <v>72</v>
      </c>
      <c r="Y280" t="s">
        <v>72</v>
      </c>
      <c r="Z280" t="s">
        <v>72</v>
      </c>
      <c r="AB280" t="s">
        <v>72</v>
      </c>
      <c r="AC280" t="s">
        <v>72</v>
      </c>
      <c r="AE280" t="s">
        <v>72</v>
      </c>
      <c r="AF280" t="s">
        <v>73</v>
      </c>
      <c r="AG280" t="s">
        <v>74</v>
      </c>
      <c r="AH280" t="s">
        <v>72</v>
      </c>
      <c r="AI280" t="s">
        <v>72</v>
      </c>
      <c r="AJ280" t="s">
        <v>72</v>
      </c>
      <c r="AK280" t="s">
        <v>72</v>
      </c>
      <c r="AM280" t="s">
        <v>72</v>
      </c>
      <c r="AN280" t="s">
        <v>75</v>
      </c>
      <c r="AP280" t="s">
        <v>73</v>
      </c>
      <c r="AR280" t="s">
        <v>72</v>
      </c>
      <c r="AW280">
        <f t="shared" si="4"/>
        <v>0</v>
      </c>
      <c r="AX280" t="s">
        <v>413</v>
      </c>
    </row>
    <row r="281" spans="1:50" x14ac:dyDescent="0.25">
      <c r="A281" t="s">
        <v>664</v>
      </c>
      <c r="B281" t="s">
        <v>664</v>
      </c>
      <c r="C281" t="s">
        <v>665</v>
      </c>
      <c r="D281" t="s">
        <v>65</v>
      </c>
      <c r="E281" s="17">
        <v>42570</v>
      </c>
      <c r="F281" t="s">
        <v>107</v>
      </c>
      <c r="H281" t="s">
        <v>32</v>
      </c>
      <c r="J281" t="s">
        <v>68</v>
      </c>
      <c r="L281" t="s">
        <v>73</v>
      </c>
      <c r="M281" t="s">
        <v>78</v>
      </c>
      <c r="O281" t="s">
        <v>107</v>
      </c>
      <c r="Q281" t="s">
        <v>72</v>
      </c>
      <c r="R281" t="s">
        <v>72</v>
      </c>
      <c r="S281" s="17">
        <v>42570</v>
      </c>
      <c r="T281" t="s">
        <v>79</v>
      </c>
      <c r="U281" t="s">
        <v>72</v>
      </c>
      <c r="V281" t="s">
        <v>72</v>
      </c>
      <c r="X281" t="s">
        <v>72</v>
      </c>
      <c r="Y281" t="s">
        <v>72</v>
      </c>
      <c r="Z281" t="s">
        <v>72</v>
      </c>
      <c r="AB281" t="s">
        <v>72</v>
      </c>
      <c r="AC281" t="s">
        <v>72</v>
      </c>
      <c r="AD281" t="s">
        <v>72</v>
      </c>
      <c r="AE281" t="s">
        <v>72</v>
      </c>
      <c r="AF281" t="s">
        <v>73</v>
      </c>
      <c r="AG281" t="s">
        <v>74</v>
      </c>
      <c r="AH281" t="s">
        <v>72</v>
      </c>
      <c r="AI281" t="s">
        <v>73</v>
      </c>
      <c r="AJ281" t="s">
        <v>72</v>
      </c>
      <c r="AK281" t="s">
        <v>72</v>
      </c>
      <c r="AM281" t="s">
        <v>72</v>
      </c>
      <c r="AN281" t="s">
        <v>75</v>
      </c>
      <c r="AP281" t="s">
        <v>73</v>
      </c>
      <c r="AR281" t="s">
        <v>72</v>
      </c>
      <c r="AW281">
        <f t="shared" si="4"/>
        <v>0</v>
      </c>
      <c r="AX281" t="s">
        <v>414</v>
      </c>
    </row>
    <row r="282" spans="1:50" x14ac:dyDescent="0.25">
      <c r="A282" t="s">
        <v>664</v>
      </c>
      <c r="B282" t="s">
        <v>664</v>
      </c>
      <c r="C282" t="s">
        <v>665</v>
      </c>
      <c r="D282" t="s">
        <v>65</v>
      </c>
      <c r="E282" s="17">
        <v>42580</v>
      </c>
      <c r="F282" t="s">
        <v>107</v>
      </c>
      <c r="H282" t="s">
        <v>66</v>
      </c>
      <c r="I282" t="s">
        <v>415</v>
      </c>
      <c r="J282" t="s">
        <v>68</v>
      </c>
      <c r="M282" t="s">
        <v>78</v>
      </c>
      <c r="O282" t="s">
        <v>107</v>
      </c>
      <c r="R282" t="s">
        <v>72</v>
      </c>
      <c r="S282" s="17">
        <v>42580</v>
      </c>
      <c r="T282" t="s">
        <v>79</v>
      </c>
      <c r="V282" t="s">
        <v>72</v>
      </c>
      <c r="X282" t="s">
        <v>72</v>
      </c>
      <c r="Y282" t="s">
        <v>72</v>
      </c>
      <c r="Z282" t="s">
        <v>72</v>
      </c>
      <c r="AB282" t="s">
        <v>72</v>
      </c>
      <c r="AC282" t="s">
        <v>72</v>
      </c>
      <c r="AD282" t="s">
        <v>72</v>
      </c>
      <c r="AE282" t="s">
        <v>72</v>
      </c>
      <c r="AF282" t="s">
        <v>73</v>
      </c>
      <c r="AG282" t="s">
        <v>74</v>
      </c>
      <c r="AH282" t="s">
        <v>72</v>
      </c>
      <c r="AI282" t="s">
        <v>73</v>
      </c>
      <c r="AJ282" t="s">
        <v>72</v>
      </c>
      <c r="AK282" t="s">
        <v>72</v>
      </c>
      <c r="AM282" t="s">
        <v>72</v>
      </c>
      <c r="AN282" t="s">
        <v>75</v>
      </c>
      <c r="AP282" t="s">
        <v>73</v>
      </c>
      <c r="AR282" t="s">
        <v>72</v>
      </c>
      <c r="AW282">
        <f t="shared" si="4"/>
        <v>0</v>
      </c>
      <c r="AX282" t="s">
        <v>416</v>
      </c>
    </row>
    <row r="283" spans="1:50" x14ac:dyDescent="0.25">
      <c r="A283" t="s">
        <v>664</v>
      </c>
      <c r="B283" t="s">
        <v>664</v>
      </c>
      <c r="C283" t="s">
        <v>665</v>
      </c>
      <c r="D283" t="s">
        <v>65</v>
      </c>
      <c r="E283" s="17">
        <v>42559</v>
      </c>
      <c r="F283" t="s">
        <v>76</v>
      </c>
      <c r="H283" t="s">
        <v>32</v>
      </c>
      <c r="J283" t="s">
        <v>68</v>
      </c>
      <c r="M283" t="s">
        <v>69</v>
      </c>
      <c r="O283" t="s">
        <v>70</v>
      </c>
      <c r="R283" t="s">
        <v>72</v>
      </c>
      <c r="S283" s="17">
        <v>42559</v>
      </c>
      <c r="T283" t="s">
        <v>79</v>
      </c>
      <c r="V283" t="s">
        <v>72</v>
      </c>
      <c r="X283" t="s">
        <v>72</v>
      </c>
      <c r="Y283" t="s">
        <v>72</v>
      </c>
      <c r="Z283" t="s">
        <v>72</v>
      </c>
      <c r="AB283" t="s">
        <v>72</v>
      </c>
      <c r="AC283" t="s">
        <v>72</v>
      </c>
      <c r="AE283" t="s">
        <v>72</v>
      </c>
      <c r="AF283" t="s">
        <v>72</v>
      </c>
      <c r="AG283" t="s">
        <v>74</v>
      </c>
      <c r="AH283" t="s">
        <v>72</v>
      </c>
      <c r="AI283" t="s">
        <v>72</v>
      </c>
      <c r="AJ283" t="s">
        <v>72</v>
      </c>
      <c r="AK283" t="s">
        <v>72</v>
      </c>
      <c r="AM283" t="s">
        <v>72</v>
      </c>
      <c r="AN283" t="s">
        <v>75</v>
      </c>
      <c r="AP283" t="s">
        <v>73</v>
      </c>
      <c r="AR283" t="s">
        <v>72</v>
      </c>
      <c r="AW283">
        <f t="shared" si="4"/>
        <v>0</v>
      </c>
    </row>
    <row r="284" spans="1:50" x14ac:dyDescent="0.25">
      <c r="A284" t="s">
        <v>664</v>
      </c>
      <c r="B284" t="s">
        <v>664</v>
      </c>
      <c r="C284" t="s">
        <v>665</v>
      </c>
      <c r="D284" t="s">
        <v>65</v>
      </c>
      <c r="E284" s="17">
        <v>42655</v>
      </c>
      <c r="F284" t="s">
        <v>76</v>
      </c>
      <c r="H284" t="s">
        <v>32</v>
      </c>
      <c r="J284" t="s">
        <v>68</v>
      </c>
      <c r="M284" t="s">
        <v>78</v>
      </c>
      <c r="O284" t="s">
        <v>70</v>
      </c>
      <c r="Q284" t="s">
        <v>72</v>
      </c>
      <c r="R284" t="s">
        <v>72</v>
      </c>
      <c r="S284" s="17">
        <v>42655</v>
      </c>
      <c r="T284" t="s">
        <v>79</v>
      </c>
      <c r="V284" t="s">
        <v>72</v>
      </c>
      <c r="X284" t="s">
        <v>72</v>
      </c>
      <c r="Y284" t="s">
        <v>72</v>
      </c>
      <c r="Z284" t="s">
        <v>72</v>
      </c>
      <c r="AB284" t="s">
        <v>72</v>
      </c>
      <c r="AC284" t="s">
        <v>72</v>
      </c>
      <c r="AE284" t="s">
        <v>72</v>
      </c>
      <c r="AF284" t="s">
        <v>72</v>
      </c>
      <c r="AG284" t="s">
        <v>74</v>
      </c>
      <c r="AH284" t="s">
        <v>72</v>
      </c>
      <c r="AI284" t="s">
        <v>73</v>
      </c>
      <c r="AJ284" t="s">
        <v>72</v>
      </c>
      <c r="AK284" t="s">
        <v>72</v>
      </c>
      <c r="AM284" t="s">
        <v>72</v>
      </c>
      <c r="AN284" t="s">
        <v>75</v>
      </c>
      <c r="AP284" t="s">
        <v>73</v>
      </c>
      <c r="AR284" t="s">
        <v>72</v>
      </c>
      <c r="AW284">
        <f t="shared" si="4"/>
        <v>0</v>
      </c>
    </row>
    <row r="285" spans="1:50" x14ac:dyDescent="0.25">
      <c r="A285" t="s">
        <v>664</v>
      </c>
      <c r="B285" t="s">
        <v>664</v>
      </c>
      <c r="C285" t="s">
        <v>665</v>
      </c>
      <c r="D285" t="s">
        <v>65</v>
      </c>
      <c r="E285" s="17">
        <v>42206</v>
      </c>
      <c r="F285" t="s">
        <v>66</v>
      </c>
      <c r="G285" t="s">
        <v>417</v>
      </c>
      <c r="H285" t="s">
        <v>32</v>
      </c>
      <c r="J285" t="s">
        <v>68</v>
      </c>
      <c r="M285" t="s">
        <v>69</v>
      </c>
      <c r="O285" t="s">
        <v>70</v>
      </c>
      <c r="Q285" t="s">
        <v>72</v>
      </c>
      <c r="R285" t="s">
        <v>72</v>
      </c>
      <c r="S285" s="17">
        <v>42207</v>
      </c>
      <c r="T285" t="s">
        <v>79</v>
      </c>
      <c r="V285" t="s">
        <v>72</v>
      </c>
      <c r="X285" t="s">
        <v>72</v>
      </c>
      <c r="Y285" t="s">
        <v>72</v>
      </c>
      <c r="Z285" t="s">
        <v>72</v>
      </c>
      <c r="AB285" t="s">
        <v>72</v>
      </c>
      <c r="AC285" t="s">
        <v>72</v>
      </c>
      <c r="AE285" t="s">
        <v>72</v>
      </c>
      <c r="AF285" t="s">
        <v>73</v>
      </c>
      <c r="AG285" t="s">
        <v>74</v>
      </c>
      <c r="AH285" t="s">
        <v>72</v>
      </c>
      <c r="AI285" t="s">
        <v>72</v>
      </c>
      <c r="AJ285" t="s">
        <v>72</v>
      </c>
      <c r="AK285" t="s">
        <v>72</v>
      </c>
      <c r="AM285" t="s">
        <v>72</v>
      </c>
      <c r="AN285" t="s">
        <v>93</v>
      </c>
      <c r="AO285">
        <v>43</v>
      </c>
      <c r="AP285" t="s">
        <v>94</v>
      </c>
      <c r="AQ285" t="s">
        <v>418</v>
      </c>
      <c r="AR285" t="s">
        <v>72</v>
      </c>
      <c r="AT285" t="s">
        <v>72</v>
      </c>
      <c r="AW285">
        <f t="shared" si="4"/>
        <v>1</v>
      </c>
    </row>
    <row r="286" spans="1:50" x14ac:dyDescent="0.25">
      <c r="A286" t="s">
        <v>664</v>
      </c>
      <c r="B286" t="s">
        <v>664</v>
      </c>
      <c r="C286" t="s">
        <v>665</v>
      </c>
      <c r="D286" t="s">
        <v>65</v>
      </c>
      <c r="E286" s="17">
        <v>42226</v>
      </c>
      <c r="F286" t="s">
        <v>76</v>
      </c>
      <c r="H286" t="s">
        <v>32</v>
      </c>
      <c r="J286" t="s">
        <v>68</v>
      </c>
      <c r="M286" t="s">
        <v>78</v>
      </c>
      <c r="O286" t="s">
        <v>70</v>
      </c>
      <c r="Q286" t="s">
        <v>72</v>
      </c>
      <c r="R286" t="s">
        <v>72</v>
      </c>
      <c r="S286" s="17">
        <v>42227</v>
      </c>
      <c r="T286" t="s">
        <v>79</v>
      </c>
      <c r="V286" t="s">
        <v>72</v>
      </c>
      <c r="X286" t="s">
        <v>72</v>
      </c>
      <c r="Y286" t="s">
        <v>72</v>
      </c>
      <c r="Z286" t="s">
        <v>72</v>
      </c>
      <c r="AB286" t="s">
        <v>72</v>
      </c>
      <c r="AC286" t="s">
        <v>72</v>
      </c>
      <c r="AE286" t="s">
        <v>72</v>
      </c>
      <c r="AF286" t="s">
        <v>73</v>
      </c>
      <c r="AG286" t="s">
        <v>74</v>
      </c>
      <c r="AH286" t="s">
        <v>72</v>
      </c>
      <c r="AI286" t="s">
        <v>72</v>
      </c>
      <c r="AJ286" t="s">
        <v>72</v>
      </c>
      <c r="AK286" t="s">
        <v>72</v>
      </c>
      <c r="AM286" t="s">
        <v>72</v>
      </c>
      <c r="AN286" t="s">
        <v>75</v>
      </c>
      <c r="AP286" t="s">
        <v>73</v>
      </c>
      <c r="AR286" t="s">
        <v>72</v>
      </c>
      <c r="AW286">
        <f t="shared" si="4"/>
        <v>1</v>
      </c>
    </row>
    <row r="287" spans="1:50" x14ac:dyDescent="0.25">
      <c r="A287" t="s">
        <v>664</v>
      </c>
      <c r="B287" t="s">
        <v>664</v>
      </c>
      <c r="C287" t="s">
        <v>665</v>
      </c>
      <c r="D287" t="s">
        <v>65</v>
      </c>
      <c r="E287" s="17">
        <v>42270</v>
      </c>
      <c r="F287" t="s">
        <v>76</v>
      </c>
      <c r="H287" t="s">
        <v>32</v>
      </c>
      <c r="J287" t="s">
        <v>68</v>
      </c>
      <c r="M287" t="s">
        <v>78</v>
      </c>
      <c r="O287" t="s">
        <v>70</v>
      </c>
      <c r="Q287" t="s">
        <v>72</v>
      </c>
      <c r="R287" t="s">
        <v>72</v>
      </c>
      <c r="S287" s="17">
        <v>42270</v>
      </c>
      <c r="T287" t="s">
        <v>79</v>
      </c>
      <c r="V287" t="s">
        <v>72</v>
      </c>
      <c r="Y287" t="s">
        <v>72</v>
      </c>
      <c r="Z287" t="s">
        <v>72</v>
      </c>
      <c r="AB287" t="s">
        <v>72</v>
      </c>
      <c r="AC287" t="s">
        <v>72</v>
      </c>
      <c r="AE287" t="s">
        <v>72</v>
      </c>
      <c r="AF287" t="s">
        <v>73</v>
      </c>
      <c r="AG287" t="s">
        <v>74</v>
      </c>
      <c r="AH287" t="s">
        <v>72</v>
      </c>
      <c r="AI287" t="s">
        <v>72</v>
      </c>
      <c r="AJ287" t="s">
        <v>72</v>
      </c>
      <c r="AK287" t="s">
        <v>72</v>
      </c>
      <c r="AM287" t="s">
        <v>72</v>
      </c>
      <c r="AN287" t="s">
        <v>75</v>
      </c>
      <c r="AP287" t="s">
        <v>73</v>
      </c>
      <c r="AR287" t="s">
        <v>73</v>
      </c>
      <c r="AS287" t="s">
        <v>133</v>
      </c>
      <c r="AU287">
        <v>1</v>
      </c>
      <c r="AW287">
        <f t="shared" si="4"/>
        <v>0</v>
      </c>
      <c r="AX287" t="s">
        <v>419</v>
      </c>
    </row>
    <row r="288" spans="1:50" x14ac:dyDescent="0.25">
      <c r="A288" t="s">
        <v>664</v>
      </c>
      <c r="B288" t="s">
        <v>664</v>
      </c>
      <c r="C288" t="s">
        <v>665</v>
      </c>
      <c r="D288" t="s">
        <v>65</v>
      </c>
      <c r="E288" s="17">
        <v>41878</v>
      </c>
      <c r="F288" t="s">
        <v>66</v>
      </c>
      <c r="G288" t="s">
        <v>421</v>
      </c>
      <c r="H288" t="s">
        <v>32</v>
      </c>
      <c r="J288" t="s">
        <v>115</v>
      </c>
      <c r="K288" t="s">
        <v>422</v>
      </c>
      <c r="L288" t="s">
        <v>72</v>
      </c>
      <c r="M288" t="s">
        <v>78</v>
      </c>
      <c r="O288" t="s">
        <v>70</v>
      </c>
      <c r="Q288" t="s">
        <v>72</v>
      </c>
      <c r="R288" t="s">
        <v>72</v>
      </c>
      <c r="S288" s="17">
        <v>41883</v>
      </c>
      <c r="T288" t="s">
        <v>79</v>
      </c>
      <c r="U288" t="s">
        <v>73</v>
      </c>
      <c r="V288" t="s">
        <v>73</v>
      </c>
      <c r="X288" t="s">
        <v>72</v>
      </c>
      <c r="Y288" t="s">
        <v>72</v>
      </c>
      <c r="Z288" t="s">
        <v>72</v>
      </c>
      <c r="AB288" t="s">
        <v>72</v>
      </c>
      <c r="AC288" t="s">
        <v>72</v>
      </c>
      <c r="AE288" t="s">
        <v>72</v>
      </c>
      <c r="AF288" t="s">
        <v>73</v>
      </c>
      <c r="AG288" t="s">
        <v>74</v>
      </c>
      <c r="AH288" t="s">
        <v>72</v>
      </c>
      <c r="AI288" t="s">
        <v>72</v>
      </c>
      <c r="AJ288" t="s">
        <v>72</v>
      </c>
      <c r="AM288" t="s">
        <v>72</v>
      </c>
      <c r="AN288" t="s">
        <v>75</v>
      </c>
      <c r="AO288">
        <v>40</v>
      </c>
      <c r="AP288" t="s">
        <v>94</v>
      </c>
      <c r="AQ288" t="s">
        <v>423</v>
      </c>
      <c r="AR288" t="s">
        <v>72</v>
      </c>
      <c r="AT288" t="s">
        <v>72</v>
      </c>
      <c r="AW288">
        <f t="shared" si="4"/>
        <v>5</v>
      </c>
    </row>
    <row r="289" spans="1:50" x14ac:dyDescent="0.25">
      <c r="A289" t="s">
        <v>664</v>
      </c>
      <c r="B289" t="s">
        <v>664</v>
      </c>
      <c r="C289" t="s">
        <v>665</v>
      </c>
      <c r="D289" t="s">
        <v>65</v>
      </c>
      <c r="E289" s="17">
        <v>42254</v>
      </c>
      <c r="F289" t="s">
        <v>76</v>
      </c>
      <c r="H289" t="s">
        <v>32</v>
      </c>
      <c r="J289" t="s">
        <v>68</v>
      </c>
      <c r="M289" t="s">
        <v>78</v>
      </c>
      <c r="O289" t="s">
        <v>70</v>
      </c>
      <c r="Q289" t="s">
        <v>72</v>
      </c>
      <c r="R289" t="s">
        <v>72</v>
      </c>
      <c r="S289" s="17">
        <v>42254</v>
      </c>
      <c r="T289" t="s">
        <v>79</v>
      </c>
      <c r="V289" t="s">
        <v>72</v>
      </c>
      <c r="X289" t="s">
        <v>72</v>
      </c>
      <c r="Y289" t="s">
        <v>72</v>
      </c>
      <c r="Z289" t="s">
        <v>72</v>
      </c>
      <c r="AB289" t="s">
        <v>72</v>
      </c>
      <c r="AC289" t="s">
        <v>72</v>
      </c>
      <c r="AE289" t="s">
        <v>72</v>
      </c>
      <c r="AF289" t="s">
        <v>73</v>
      </c>
      <c r="AG289" t="s">
        <v>74</v>
      </c>
      <c r="AH289" t="s">
        <v>72</v>
      </c>
      <c r="AI289" t="s">
        <v>72</v>
      </c>
      <c r="AJ289" t="s">
        <v>72</v>
      </c>
      <c r="AK289" t="s">
        <v>72</v>
      </c>
      <c r="AM289" t="s">
        <v>72</v>
      </c>
      <c r="AN289" t="s">
        <v>75</v>
      </c>
      <c r="AP289" t="s">
        <v>73</v>
      </c>
      <c r="AR289" t="s">
        <v>72</v>
      </c>
      <c r="AW289">
        <f t="shared" si="4"/>
        <v>0</v>
      </c>
    </row>
    <row r="290" spans="1:50" x14ac:dyDescent="0.25">
      <c r="A290" t="s">
        <v>664</v>
      </c>
      <c r="B290" t="s">
        <v>664</v>
      </c>
      <c r="C290" t="s">
        <v>665</v>
      </c>
      <c r="D290" t="s">
        <v>65</v>
      </c>
      <c r="E290" s="17">
        <v>42261</v>
      </c>
      <c r="F290" t="s">
        <v>76</v>
      </c>
      <c r="H290" t="s">
        <v>32</v>
      </c>
      <c r="J290" t="s">
        <v>68</v>
      </c>
      <c r="M290" t="s">
        <v>424</v>
      </c>
      <c r="O290" t="s">
        <v>70</v>
      </c>
      <c r="Q290" t="s">
        <v>72</v>
      </c>
      <c r="R290" t="s">
        <v>72</v>
      </c>
      <c r="S290" s="17">
        <v>42261</v>
      </c>
      <c r="T290" t="s">
        <v>79</v>
      </c>
      <c r="V290" t="s">
        <v>72</v>
      </c>
      <c r="X290" t="s">
        <v>72</v>
      </c>
      <c r="Y290" t="s">
        <v>73</v>
      </c>
      <c r="Z290" t="s">
        <v>72</v>
      </c>
      <c r="AB290" t="s">
        <v>72</v>
      </c>
      <c r="AC290" t="s">
        <v>73</v>
      </c>
      <c r="AE290" t="s">
        <v>72</v>
      </c>
      <c r="AF290" t="s">
        <v>72</v>
      </c>
      <c r="AG290" t="s">
        <v>74</v>
      </c>
      <c r="AH290" t="s">
        <v>72</v>
      </c>
      <c r="AI290" t="s">
        <v>72</v>
      </c>
      <c r="AJ290" t="s">
        <v>72</v>
      </c>
      <c r="AK290" t="s">
        <v>72</v>
      </c>
      <c r="AM290" t="s">
        <v>72</v>
      </c>
      <c r="AN290" t="s">
        <v>75</v>
      </c>
      <c r="AP290" t="s">
        <v>73</v>
      </c>
      <c r="AR290" t="s">
        <v>72</v>
      </c>
      <c r="AW290">
        <f t="shared" si="4"/>
        <v>0</v>
      </c>
      <c r="AX290" t="s">
        <v>425</v>
      </c>
    </row>
    <row r="291" spans="1:50" x14ac:dyDescent="0.25">
      <c r="A291" t="s">
        <v>664</v>
      </c>
      <c r="B291" t="s">
        <v>664</v>
      </c>
      <c r="C291" t="s">
        <v>665</v>
      </c>
      <c r="D291" t="s">
        <v>65</v>
      </c>
      <c r="E291" s="17">
        <v>42759</v>
      </c>
      <c r="F291" t="s">
        <v>86</v>
      </c>
      <c r="H291" t="s">
        <v>81</v>
      </c>
      <c r="J291" t="s">
        <v>68</v>
      </c>
      <c r="M291" t="s">
        <v>78</v>
      </c>
      <c r="O291" t="s">
        <v>70</v>
      </c>
      <c r="Q291" t="s">
        <v>72</v>
      </c>
      <c r="R291" t="s">
        <v>72</v>
      </c>
      <c r="S291" s="17">
        <v>42765</v>
      </c>
      <c r="T291" t="s">
        <v>79</v>
      </c>
      <c r="V291" t="s">
        <v>72</v>
      </c>
      <c r="X291" t="s">
        <v>72</v>
      </c>
      <c r="Y291" t="s">
        <v>72</v>
      </c>
      <c r="Z291" t="s">
        <v>72</v>
      </c>
      <c r="AB291" t="s">
        <v>73</v>
      </c>
      <c r="AC291" t="s">
        <v>72</v>
      </c>
      <c r="AE291" t="s">
        <v>72</v>
      </c>
      <c r="AF291" t="s">
        <v>73</v>
      </c>
      <c r="AG291" t="s">
        <v>74</v>
      </c>
      <c r="AH291" t="s">
        <v>72</v>
      </c>
      <c r="AI291" t="s">
        <v>72</v>
      </c>
      <c r="AJ291" t="s">
        <v>72</v>
      </c>
      <c r="AK291" t="s">
        <v>72</v>
      </c>
      <c r="AN291" t="s">
        <v>75</v>
      </c>
      <c r="AP291" t="s">
        <v>94</v>
      </c>
      <c r="AQ291" t="s">
        <v>426</v>
      </c>
      <c r="AR291" t="s">
        <v>72</v>
      </c>
      <c r="AW291">
        <f t="shared" si="4"/>
        <v>6</v>
      </c>
      <c r="AX291" t="s">
        <v>427</v>
      </c>
    </row>
    <row r="292" spans="1:50" x14ac:dyDescent="0.25">
      <c r="A292" t="s">
        <v>664</v>
      </c>
      <c r="B292" t="s">
        <v>664</v>
      </c>
      <c r="C292" t="s">
        <v>665</v>
      </c>
      <c r="D292" t="s">
        <v>65</v>
      </c>
      <c r="E292" s="17">
        <v>42775</v>
      </c>
      <c r="F292" t="s">
        <v>76</v>
      </c>
      <c r="H292" t="s">
        <v>32</v>
      </c>
      <c r="J292" t="s">
        <v>68</v>
      </c>
      <c r="M292" t="s">
        <v>78</v>
      </c>
      <c r="O292" t="s">
        <v>70</v>
      </c>
      <c r="Q292" s="19" t="s">
        <v>284</v>
      </c>
      <c r="R292" t="s">
        <v>72</v>
      </c>
      <c r="S292" s="17">
        <v>42775</v>
      </c>
      <c r="T292" t="s">
        <v>79</v>
      </c>
      <c r="V292" t="s">
        <v>72</v>
      </c>
      <c r="X292" t="s">
        <v>72</v>
      </c>
      <c r="Y292" t="s">
        <v>72</v>
      </c>
      <c r="Z292" t="s">
        <v>72</v>
      </c>
      <c r="AB292" t="s">
        <v>73</v>
      </c>
      <c r="AC292" t="s">
        <v>72</v>
      </c>
      <c r="AE292" t="s">
        <v>72</v>
      </c>
      <c r="AF292" t="s">
        <v>73</v>
      </c>
      <c r="AG292" t="s">
        <v>74</v>
      </c>
      <c r="AH292" t="s">
        <v>72</v>
      </c>
      <c r="AI292" t="s">
        <v>73</v>
      </c>
      <c r="AJ292" t="s">
        <v>72</v>
      </c>
      <c r="AK292" t="s">
        <v>72</v>
      </c>
      <c r="AM292" t="s">
        <v>72</v>
      </c>
      <c r="AN292" t="s">
        <v>75</v>
      </c>
      <c r="AP292" t="s">
        <v>73</v>
      </c>
      <c r="AR292" t="s">
        <v>72</v>
      </c>
      <c r="AW292">
        <f t="shared" si="4"/>
        <v>0</v>
      </c>
    </row>
    <row r="293" spans="1:50" x14ac:dyDescent="0.25">
      <c r="A293" t="s">
        <v>664</v>
      </c>
      <c r="B293" t="s">
        <v>664</v>
      </c>
      <c r="C293" t="s">
        <v>665</v>
      </c>
      <c r="D293" t="s">
        <v>65</v>
      </c>
      <c r="E293" s="17">
        <v>42796</v>
      </c>
      <c r="F293" t="s">
        <v>76</v>
      </c>
      <c r="H293" t="s">
        <v>81</v>
      </c>
      <c r="J293" t="s">
        <v>68</v>
      </c>
      <c r="M293" t="s">
        <v>78</v>
      </c>
      <c r="O293" t="s">
        <v>70</v>
      </c>
      <c r="Q293" t="s">
        <v>72</v>
      </c>
      <c r="R293" t="s">
        <v>72</v>
      </c>
      <c r="S293" s="17">
        <v>42796</v>
      </c>
      <c r="T293" t="s">
        <v>79</v>
      </c>
      <c r="V293" t="s">
        <v>72</v>
      </c>
      <c r="X293" t="s">
        <v>72</v>
      </c>
      <c r="Y293" t="s">
        <v>72</v>
      </c>
      <c r="Z293" t="s">
        <v>72</v>
      </c>
      <c r="AB293" t="s">
        <v>73</v>
      </c>
      <c r="AC293" t="s">
        <v>72</v>
      </c>
      <c r="AE293" t="s">
        <v>72</v>
      </c>
      <c r="AF293" t="s">
        <v>73</v>
      </c>
      <c r="AG293" t="s">
        <v>74</v>
      </c>
      <c r="AH293" t="s">
        <v>72</v>
      </c>
      <c r="AI293" t="s">
        <v>72</v>
      </c>
      <c r="AJ293" t="s">
        <v>72</v>
      </c>
      <c r="AK293" t="s">
        <v>167</v>
      </c>
      <c r="AL293" t="s">
        <v>428</v>
      </c>
      <c r="AM293" t="s">
        <v>72</v>
      </c>
      <c r="AN293" t="s">
        <v>75</v>
      </c>
      <c r="AP293" t="s">
        <v>94</v>
      </c>
      <c r="AQ293" t="s">
        <v>429</v>
      </c>
      <c r="AR293" t="s">
        <v>72</v>
      </c>
      <c r="AW293">
        <f t="shared" si="4"/>
        <v>0</v>
      </c>
    </row>
    <row r="294" spans="1:50" x14ac:dyDescent="0.25">
      <c r="A294" t="s">
        <v>664</v>
      </c>
      <c r="B294" t="s">
        <v>664</v>
      </c>
      <c r="C294" t="s">
        <v>665</v>
      </c>
      <c r="D294" t="s">
        <v>65</v>
      </c>
      <c r="E294" s="17">
        <v>42790</v>
      </c>
      <c r="F294" t="s">
        <v>107</v>
      </c>
      <c r="H294" t="s">
        <v>81</v>
      </c>
      <c r="J294" t="s">
        <v>77</v>
      </c>
      <c r="M294" t="s">
        <v>78</v>
      </c>
      <c r="O294" t="s">
        <v>107</v>
      </c>
      <c r="R294" t="s">
        <v>72</v>
      </c>
      <c r="S294" s="17">
        <v>42790</v>
      </c>
      <c r="T294" t="s">
        <v>97</v>
      </c>
      <c r="V294" t="s">
        <v>72</v>
      </c>
      <c r="X294" t="s">
        <v>72</v>
      </c>
      <c r="Y294" t="s">
        <v>72</v>
      </c>
      <c r="Z294" t="s">
        <v>72</v>
      </c>
      <c r="AB294" t="s">
        <v>73</v>
      </c>
      <c r="AC294" t="s">
        <v>72</v>
      </c>
      <c r="AD294" t="s">
        <v>72</v>
      </c>
      <c r="AE294" t="s">
        <v>72</v>
      </c>
      <c r="AF294" t="s">
        <v>73</v>
      </c>
      <c r="AG294" t="s">
        <v>74</v>
      </c>
      <c r="AH294" t="s">
        <v>72</v>
      </c>
      <c r="AI294" t="s">
        <v>72</v>
      </c>
      <c r="AJ294" t="s">
        <v>72</v>
      </c>
      <c r="AK294" t="s">
        <v>72</v>
      </c>
      <c r="AM294" t="s">
        <v>72</v>
      </c>
      <c r="AN294" t="s">
        <v>75</v>
      </c>
      <c r="AP294" t="s">
        <v>94</v>
      </c>
      <c r="AQ294" t="s">
        <v>430</v>
      </c>
      <c r="AR294" t="s">
        <v>72</v>
      </c>
      <c r="AW294">
        <f t="shared" si="4"/>
        <v>0</v>
      </c>
      <c r="AX294" t="s">
        <v>431</v>
      </c>
    </row>
    <row r="295" spans="1:50" x14ac:dyDescent="0.25">
      <c r="A295" t="s">
        <v>664</v>
      </c>
      <c r="B295" t="s">
        <v>664</v>
      </c>
      <c r="C295" t="s">
        <v>665</v>
      </c>
      <c r="D295" t="s">
        <v>65</v>
      </c>
      <c r="E295" s="17">
        <v>42803</v>
      </c>
      <c r="F295" t="s">
        <v>76</v>
      </c>
      <c r="H295" t="s">
        <v>32</v>
      </c>
      <c r="J295" t="s">
        <v>68</v>
      </c>
      <c r="M295" t="s">
        <v>78</v>
      </c>
      <c r="O295" t="s">
        <v>70</v>
      </c>
      <c r="Q295" t="s">
        <v>72</v>
      </c>
      <c r="R295" t="s">
        <v>72</v>
      </c>
      <c r="S295" s="17">
        <v>42803</v>
      </c>
      <c r="T295" t="s">
        <v>79</v>
      </c>
      <c r="V295" t="s">
        <v>72</v>
      </c>
      <c r="X295" t="s">
        <v>72</v>
      </c>
      <c r="Y295" t="s">
        <v>72</v>
      </c>
      <c r="Z295" t="s">
        <v>72</v>
      </c>
      <c r="AB295" t="s">
        <v>73</v>
      </c>
      <c r="AC295" t="s">
        <v>72</v>
      </c>
      <c r="AE295" t="s">
        <v>72</v>
      </c>
      <c r="AF295" t="s">
        <v>73</v>
      </c>
      <c r="AG295" t="s">
        <v>74</v>
      </c>
      <c r="AH295" t="s">
        <v>72</v>
      </c>
      <c r="AI295" t="s">
        <v>73</v>
      </c>
      <c r="AJ295" t="s">
        <v>72</v>
      </c>
      <c r="AK295" t="s">
        <v>72</v>
      </c>
      <c r="AM295" t="s">
        <v>72</v>
      </c>
      <c r="AN295" t="s">
        <v>93</v>
      </c>
      <c r="AO295">
        <v>2</v>
      </c>
      <c r="AP295" t="s">
        <v>73</v>
      </c>
      <c r="AR295" t="s">
        <v>72</v>
      </c>
      <c r="AT295" t="s">
        <v>72</v>
      </c>
      <c r="AW295">
        <f t="shared" si="4"/>
        <v>0</v>
      </c>
      <c r="AX295" t="s">
        <v>432</v>
      </c>
    </row>
    <row r="296" spans="1:50" x14ac:dyDescent="0.25">
      <c r="A296" t="s">
        <v>664</v>
      </c>
      <c r="B296" t="s">
        <v>664</v>
      </c>
      <c r="C296" t="s">
        <v>665</v>
      </c>
      <c r="D296" t="s">
        <v>65</v>
      </c>
      <c r="E296" s="17">
        <v>36980</v>
      </c>
      <c r="F296" t="s">
        <v>76</v>
      </c>
      <c r="H296" t="s">
        <v>81</v>
      </c>
      <c r="J296" t="s">
        <v>68</v>
      </c>
      <c r="M296" t="s">
        <v>69</v>
      </c>
      <c r="O296" t="s">
        <v>70</v>
      </c>
      <c r="Q296" t="s">
        <v>72</v>
      </c>
      <c r="R296" t="s">
        <v>72</v>
      </c>
      <c r="S296" s="17">
        <v>42824</v>
      </c>
      <c r="T296" t="s">
        <v>79</v>
      </c>
      <c r="V296" t="s">
        <v>72</v>
      </c>
      <c r="X296" t="s">
        <v>72</v>
      </c>
      <c r="Y296" t="s">
        <v>72</v>
      </c>
      <c r="Z296" t="s">
        <v>72</v>
      </c>
      <c r="AB296" t="s">
        <v>73</v>
      </c>
      <c r="AC296" t="s">
        <v>72</v>
      </c>
      <c r="AE296" t="s">
        <v>73</v>
      </c>
      <c r="AF296" t="s">
        <v>73</v>
      </c>
      <c r="AG296" t="s">
        <v>74</v>
      </c>
      <c r="AH296" t="s">
        <v>72</v>
      </c>
      <c r="AI296" t="s">
        <v>72</v>
      </c>
      <c r="AJ296" t="s">
        <v>72</v>
      </c>
      <c r="AK296" t="s">
        <v>72</v>
      </c>
      <c r="AM296" t="s">
        <v>72</v>
      </c>
      <c r="AN296" t="s">
        <v>75</v>
      </c>
      <c r="AP296" t="s">
        <v>73</v>
      </c>
      <c r="AR296" t="s">
        <v>72</v>
      </c>
      <c r="AW296">
        <f t="shared" si="4"/>
        <v>5844</v>
      </c>
      <c r="AX296" t="s">
        <v>433</v>
      </c>
    </row>
    <row r="297" spans="1:50" x14ac:dyDescent="0.25">
      <c r="A297" t="s">
        <v>664</v>
      </c>
      <c r="B297" t="s">
        <v>664</v>
      </c>
      <c r="C297" t="s">
        <v>665</v>
      </c>
      <c r="D297" t="s">
        <v>65</v>
      </c>
      <c r="E297" s="17">
        <v>42877</v>
      </c>
      <c r="F297" t="s">
        <v>76</v>
      </c>
      <c r="H297" t="s">
        <v>32</v>
      </c>
      <c r="J297" t="s">
        <v>68</v>
      </c>
      <c r="M297" t="s">
        <v>66</v>
      </c>
      <c r="N297" t="s">
        <v>434</v>
      </c>
      <c r="O297" t="s">
        <v>70</v>
      </c>
      <c r="Q297" t="s">
        <v>72</v>
      </c>
      <c r="R297" t="s">
        <v>72</v>
      </c>
      <c r="S297" s="17">
        <v>42879</v>
      </c>
      <c r="T297" t="s">
        <v>79</v>
      </c>
      <c r="V297" t="s">
        <v>72</v>
      </c>
      <c r="X297" t="s">
        <v>72</v>
      </c>
      <c r="Y297" t="s">
        <v>72</v>
      </c>
      <c r="Z297" t="s">
        <v>72</v>
      </c>
      <c r="AB297" t="s">
        <v>73</v>
      </c>
      <c r="AC297" t="s">
        <v>73</v>
      </c>
      <c r="AE297" t="s">
        <v>72</v>
      </c>
      <c r="AF297" t="s">
        <v>73</v>
      </c>
      <c r="AG297" t="s">
        <v>74</v>
      </c>
      <c r="AH297" t="s">
        <v>72</v>
      </c>
      <c r="AI297" t="s">
        <v>73</v>
      </c>
      <c r="AJ297" t="s">
        <v>72</v>
      </c>
      <c r="AK297" t="s">
        <v>72</v>
      </c>
      <c r="AM297" t="s">
        <v>72</v>
      </c>
      <c r="AN297" t="s">
        <v>93</v>
      </c>
      <c r="AO297">
        <v>2</v>
      </c>
      <c r="AP297" t="s">
        <v>73</v>
      </c>
      <c r="AR297" t="s">
        <v>73</v>
      </c>
      <c r="AS297" t="s">
        <v>193</v>
      </c>
      <c r="AW297">
        <f t="shared" si="4"/>
        <v>2</v>
      </c>
      <c r="AX297" t="s">
        <v>435</v>
      </c>
    </row>
    <row r="298" spans="1:50" ht="12.75" customHeight="1" x14ac:dyDescent="0.25">
      <c r="A298" t="s">
        <v>664</v>
      </c>
      <c r="B298" t="s">
        <v>664</v>
      </c>
      <c r="C298" t="s">
        <v>665</v>
      </c>
      <c r="D298" t="s">
        <v>65</v>
      </c>
      <c r="E298" s="17">
        <v>42493</v>
      </c>
      <c r="F298" t="s">
        <v>76</v>
      </c>
      <c r="H298" t="s">
        <v>66</v>
      </c>
      <c r="I298" t="s">
        <v>436</v>
      </c>
      <c r="J298" t="s">
        <v>68</v>
      </c>
      <c r="M298" t="s">
        <v>66</v>
      </c>
      <c r="N298" t="s">
        <v>437</v>
      </c>
      <c r="O298" t="s">
        <v>70</v>
      </c>
      <c r="Q298" t="s">
        <v>72</v>
      </c>
      <c r="R298" t="s">
        <v>72</v>
      </c>
      <c r="S298" s="17">
        <v>42527</v>
      </c>
      <c r="T298" t="s">
        <v>79</v>
      </c>
      <c r="V298" t="s">
        <v>72</v>
      </c>
      <c r="X298" t="s">
        <v>72</v>
      </c>
      <c r="Y298" t="s">
        <v>73</v>
      </c>
      <c r="Z298" t="s">
        <v>72</v>
      </c>
      <c r="AB298" t="s">
        <v>73</v>
      </c>
      <c r="AC298" t="s">
        <v>72</v>
      </c>
      <c r="AE298" t="s">
        <v>72</v>
      </c>
      <c r="AF298" t="s">
        <v>73</v>
      </c>
      <c r="AG298" t="s">
        <v>74</v>
      </c>
      <c r="AH298" t="s">
        <v>72</v>
      </c>
      <c r="AI298" t="s">
        <v>73</v>
      </c>
      <c r="AJ298" t="s">
        <v>72</v>
      </c>
      <c r="AK298" t="s">
        <v>167</v>
      </c>
      <c r="AL298" t="s">
        <v>438</v>
      </c>
      <c r="AM298" t="s">
        <v>72</v>
      </c>
      <c r="AN298" t="s">
        <v>75</v>
      </c>
      <c r="AP298" t="s">
        <v>73</v>
      </c>
      <c r="AR298" t="s">
        <v>72</v>
      </c>
      <c r="AW298">
        <f t="shared" si="4"/>
        <v>34</v>
      </c>
      <c r="AX298" t="s">
        <v>439</v>
      </c>
    </row>
    <row r="299" spans="1:50" ht="12.75" customHeight="1" x14ac:dyDescent="0.25">
      <c r="A299" t="s">
        <v>664</v>
      </c>
      <c r="B299" t="s">
        <v>664</v>
      </c>
      <c r="C299" t="s">
        <v>665</v>
      </c>
      <c r="D299" t="s">
        <v>65</v>
      </c>
      <c r="E299" s="17">
        <v>42874</v>
      </c>
      <c r="F299" t="s">
        <v>76</v>
      </c>
      <c r="H299" t="s">
        <v>81</v>
      </c>
      <c r="J299" t="s">
        <v>68</v>
      </c>
      <c r="M299" t="s">
        <v>69</v>
      </c>
      <c r="O299" t="s">
        <v>70</v>
      </c>
      <c r="Q299" t="s">
        <v>72</v>
      </c>
      <c r="R299" t="s">
        <v>72</v>
      </c>
      <c r="S299" s="17">
        <v>42873</v>
      </c>
      <c r="T299" t="s">
        <v>79</v>
      </c>
      <c r="V299" t="s">
        <v>73</v>
      </c>
      <c r="X299" t="s">
        <v>72</v>
      </c>
      <c r="Y299" t="s">
        <v>72</v>
      </c>
      <c r="Z299" t="s">
        <v>72</v>
      </c>
      <c r="AB299" t="s">
        <v>73</v>
      </c>
      <c r="AC299" t="s">
        <v>72</v>
      </c>
      <c r="AE299" t="s">
        <v>73</v>
      </c>
      <c r="AF299" t="s">
        <v>73</v>
      </c>
      <c r="AG299" t="s">
        <v>74</v>
      </c>
      <c r="AH299" t="s">
        <v>72</v>
      </c>
      <c r="AI299" t="s">
        <v>72</v>
      </c>
      <c r="AJ299" t="s">
        <v>72</v>
      </c>
      <c r="AK299" t="s">
        <v>72</v>
      </c>
      <c r="AM299" t="s">
        <v>72</v>
      </c>
      <c r="AN299" t="s">
        <v>93</v>
      </c>
      <c r="AO299">
        <v>2</v>
      </c>
      <c r="AP299" t="s">
        <v>73</v>
      </c>
      <c r="AR299" t="s">
        <v>73</v>
      </c>
      <c r="AS299" t="s">
        <v>193</v>
      </c>
      <c r="AW299">
        <f t="shared" si="4"/>
        <v>-1</v>
      </c>
    </row>
    <row r="300" spans="1:50" ht="12.75" customHeight="1" x14ac:dyDescent="0.25">
      <c r="A300" t="s">
        <v>664</v>
      </c>
      <c r="B300" t="s">
        <v>664</v>
      </c>
      <c r="C300" t="s">
        <v>665</v>
      </c>
      <c r="D300" t="s">
        <v>65</v>
      </c>
      <c r="E300" s="17">
        <v>42500</v>
      </c>
      <c r="F300" t="s">
        <v>76</v>
      </c>
      <c r="H300" t="s">
        <v>66</v>
      </c>
      <c r="I300" t="s">
        <v>440</v>
      </c>
      <c r="J300" t="s">
        <v>68</v>
      </c>
      <c r="M300" t="s">
        <v>69</v>
      </c>
      <c r="O300" t="s">
        <v>70</v>
      </c>
      <c r="Q300" t="s">
        <v>72</v>
      </c>
      <c r="R300" t="s">
        <v>72</v>
      </c>
      <c r="S300" s="17">
        <v>42502</v>
      </c>
      <c r="T300" t="s">
        <v>79</v>
      </c>
      <c r="V300" t="s">
        <v>72</v>
      </c>
      <c r="Y300" t="s">
        <v>72</v>
      </c>
      <c r="Z300" t="s">
        <v>72</v>
      </c>
      <c r="AB300" t="s">
        <v>73</v>
      </c>
      <c r="AC300" t="s">
        <v>72</v>
      </c>
      <c r="AE300" t="s">
        <v>73</v>
      </c>
      <c r="AF300" t="s">
        <v>73</v>
      </c>
      <c r="AG300" t="s">
        <v>74</v>
      </c>
      <c r="AH300" t="s">
        <v>72</v>
      </c>
      <c r="AI300" t="s">
        <v>72</v>
      </c>
      <c r="AJ300" t="s">
        <v>72</v>
      </c>
      <c r="AK300" t="s">
        <v>72</v>
      </c>
      <c r="AM300" t="s">
        <v>72</v>
      </c>
      <c r="AN300" t="s">
        <v>75</v>
      </c>
      <c r="AP300" t="s">
        <v>94</v>
      </c>
      <c r="AQ300" t="s">
        <v>441</v>
      </c>
      <c r="AR300" t="s">
        <v>72</v>
      </c>
      <c r="AW300">
        <f t="shared" si="4"/>
        <v>2</v>
      </c>
    </row>
    <row r="301" spans="1:50" ht="12.75" customHeight="1" x14ac:dyDescent="0.25">
      <c r="A301" t="s">
        <v>664</v>
      </c>
      <c r="B301" t="s">
        <v>664</v>
      </c>
      <c r="C301" t="s">
        <v>665</v>
      </c>
      <c r="D301" t="s">
        <v>65</v>
      </c>
      <c r="E301" s="17">
        <v>42529</v>
      </c>
      <c r="F301" t="s">
        <v>76</v>
      </c>
      <c r="H301" t="s">
        <v>32</v>
      </c>
      <c r="J301" t="s">
        <v>68</v>
      </c>
      <c r="M301" t="s">
        <v>78</v>
      </c>
      <c r="O301" t="s">
        <v>70</v>
      </c>
      <c r="Q301" t="s">
        <v>72</v>
      </c>
      <c r="R301" t="s">
        <v>72</v>
      </c>
      <c r="S301" s="17">
        <v>42896</v>
      </c>
      <c r="T301" t="s">
        <v>79</v>
      </c>
      <c r="V301" t="s">
        <v>72</v>
      </c>
      <c r="Y301" t="s">
        <v>72</v>
      </c>
      <c r="Z301" t="s">
        <v>72</v>
      </c>
      <c r="AB301" t="s">
        <v>73</v>
      </c>
      <c r="AC301" t="s">
        <v>72</v>
      </c>
      <c r="AE301" t="s">
        <v>72</v>
      </c>
      <c r="AF301" t="s">
        <v>73</v>
      </c>
      <c r="AG301" t="s">
        <v>74</v>
      </c>
      <c r="AH301" t="s">
        <v>72</v>
      </c>
      <c r="AI301" t="s">
        <v>72</v>
      </c>
      <c r="AJ301" t="s">
        <v>72</v>
      </c>
      <c r="AK301" t="s">
        <v>72</v>
      </c>
      <c r="AM301" t="s">
        <v>72</v>
      </c>
      <c r="AN301" t="s">
        <v>75</v>
      </c>
      <c r="AP301" t="s">
        <v>94</v>
      </c>
      <c r="AQ301" t="s">
        <v>442</v>
      </c>
      <c r="AR301" t="s">
        <v>72</v>
      </c>
      <c r="AW301">
        <f t="shared" si="4"/>
        <v>367</v>
      </c>
      <c r="AX301" t="s">
        <v>443</v>
      </c>
    </row>
    <row r="302" spans="1:50" ht="12.75" customHeight="1" x14ac:dyDescent="0.25">
      <c r="A302" t="s">
        <v>664</v>
      </c>
      <c r="B302" t="s">
        <v>664</v>
      </c>
      <c r="C302" t="s">
        <v>665</v>
      </c>
      <c r="D302" t="s">
        <v>65</v>
      </c>
      <c r="E302" s="17">
        <v>42531</v>
      </c>
      <c r="F302" t="s">
        <v>76</v>
      </c>
      <c r="H302" t="s">
        <v>32</v>
      </c>
      <c r="J302" t="s">
        <v>68</v>
      </c>
      <c r="M302" t="s">
        <v>69</v>
      </c>
      <c r="O302" t="s">
        <v>70</v>
      </c>
      <c r="Q302" t="s">
        <v>72</v>
      </c>
      <c r="R302" t="s">
        <v>72</v>
      </c>
      <c r="S302" s="17">
        <v>42531</v>
      </c>
      <c r="T302" t="s">
        <v>79</v>
      </c>
      <c r="V302" t="s">
        <v>72</v>
      </c>
      <c r="X302" t="s">
        <v>72</v>
      </c>
      <c r="Y302" t="s">
        <v>72</v>
      </c>
      <c r="Z302" t="s">
        <v>72</v>
      </c>
      <c r="AB302" t="s">
        <v>73</v>
      </c>
      <c r="AC302" t="s">
        <v>72</v>
      </c>
      <c r="AE302" t="s">
        <v>73</v>
      </c>
      <c r="AF302" t="s">
        <v>73</v>
      </c>
      <c r="AG302" t="s">
        <v>74</v>
      </c>
      <c r="AH302" t="s">
        <v>72</v>
      </c>
      <c r="AI302" t="s">
        <v>72</v>
      </c>
      <c r="AJ302" t="s">
        <v>72</v>
      </c>
      <c r="AK302" t="s">
        <v>72</v>
      </c>
      <c r="AM302" t="s">
        <v>72</v>
      </c>
      <c r="AP302" t="s">
        <v>94</v>
      </c>
      <c r="AQ302" t="s">
        <v>444</v>
      </c>
      <c r="AR302" t="s">
        <v>73</v>
      </c>
      <c r="AS302" t="s">
        <v>193</v>
      </c>
      <c r="AW302">
        <f t="shared" si="4"/>
        <v>0</v>
      </c>
      <c r="AX302" t="s">
        <v>445</v>
      </c>
    </row>
    <row r="303" spans="1:50" ht="12.75" customHeight="1" x14ac:dyDescent="0.25">
      <c r="A303" t="s">
        <v>664</v>
      </c>
      <c r="B303" t="s">
        <v>664</v>
      </c>
      <c r="C303" t="s">
        <v>665</v>
      </c>
      <c r="D303" t="s">
        <v>65</v>
      </c>
      <c r="E303" s="17">
        <v>42548</v>
      </c>
      <c r="F303" t="s">
        <v>86</v>
      </c>
      <c r="H303" t="s">
        <v>32</v>
      </c>
      <c r="J303" t="s">
        <v>77</v>
      </c>
      <c r="K303" t="s">
        <v>446</v>
      </c>
      <c r="M303" t="s">
        <v>69</v>
      </c>
      <c r="O303" t="s">
        <v>70</v>
      </c>
      <c r="Q303" t="s">
        <v>73</v>
      </c>
      <c r="R303" t="s">
        <v>72</v>
      </c>
      <c r="S303" s="17">
        <v>42549</v>
      </c>
      <c r="T303" t="s">
        <v>79</v>
      </c>
      <c r="V303" t="s">
        <v>82</v>
      </c>
      <c r="W303" t="s">
        <v>446</v>
      </c>
      <c r="X303" t="s">
        <v>72</v>
      </c>
      <c r="Y303" t="s">
        <v>72</v>
      </c>
      <c r="Z303" t="s">
        <v>72</v>
      </c>
      <c r="AB303" t="s">
        <v>73</v>
      </c>
      <c r="AC303" t="s">
        <v>72</v>
      </c>
      <c r="AE303" t="s">
        <v>73</v>
      </c>
      <c r="AF303" t="s">
        <v>73</v>
      </c>
      <c r="AG303" t="s">
        <v>74</v>
      </c>
      <c r="AH303" t="s">
        <v>72</v>
      </c>
      <c r="AI303" t="s">
        <v>72</v>
      </c>
      <c r="AJ303" t="s">
        <v>72</v>
      </c>
      <c r="AK303" t="s">
        <v>72</v>
      </c>
      <c r="AM303" t="s">
        <v>72</v>
      </c>
      <c r="AN303" t="s">
        <v>75</v>
      </c>
      <c r="AP303" t="s">
        <v>73</v>
      </c>
      <c r="AR303" t="s">
        <v>72</v>
      </c>
      <c r="AW303">
        <f t="shared" si="4"/>
        <v>1</v>
      </c>
    </row>
    <row r="304" spans="1:50" ht="12.75" customHeight="1" x14ac:dyDescent="0.25">
      <c r="A304" t="s">
        <v>664</v>
      </c>
      <c r="B304" t="s">
        <v>664</v>
      </c>
      <c r="C304" t="s">
        <v>665</v>
      </c>
      <c r="D304" t="s">
        <v>65</v>
      </c>
      <c r="E304" s="17">
        <v>42564</v>
      </c>
      <c r="F304" t="s">
        <v>76</v>
      </c>
      <c r="H304" t="s">
        <v>32</v>
      </c>
      <c r="J304" t="s">
        <v>68</v>
      </c>
      <c r="M304" t="s">
        <v>78</v>
      </c>
      <c r="O304" t="s">
        <v>70</v>
      </c>
      <c r="Q304" s="19" t="s">
        <v>284</v>
      </c>
      <c r="R304" t="s">
        <v>72</v>
      </c>
      <c r="S304" s="17">
        <v>42929</v>
      </c>
      <c r="T304" t="s">
        <v>79</v>
      </c>
      <c r="V304" t="s">
        <v>72</v>
      </c>
      <c r="X304" t="s">
        <v>72</v>
      </c>
      <c r="Y304" t="s">
        <v>72</v>
      </c>
      <c r="Z304" t="s">
        <v>72</v>
      </c>
      <c r="AB304" t="s">
        <v>73</v>
      </c>
      <c r="AC304" t="s">
        <v>72</v>
      </c>
      <c r="AE304" t="s">
        <v>72</v>
      </c>
      <c r="AG304" t="s">
        <v>74</v>
      </c>
      <c r="AH304" t="s">
        <v>72</v>
      </c>
      <c r="AI304" t="s">
        <v>72</v>
      </c>
      <c r="AJ304" t="s">
        <v>72</v>
      </c>
      <c r="AK304" t="s">
        <v>72</v>
      </c>
      <c r="AM304" t="s">
        <v>72</v>
      </c>
      <c r="AN304" t="s">
        <v>75</v>
      </c>
      <c r="AP304" t="s">
        <v>73</v>
      </c>
      <c r="AR304" t="s">
        <v>72</v>
      </c>
      <c r="AW304">
        <f t="shared" si="4"/>
        <v>365</v>
      </c>
    </row>
    <row r="305" spans="1:50" ht="12.75" customHeight="1" x14ac:dyDescent="0.25">
      <c r="A305" t="s">
        <v>664</v>
      </c>
      <c r="B305" t="s">
        <v>664</v>
      </c>
      <c r="C305" t="s">
        <v>665</v>
      </c>
      <c r="D305" t="s">
        <v>65</v>
      </c>
      <c r="E305" s="17">
        <v>42587</v>
      </c>
      <c r="F305" t="s">
        <v>76</v>
      </c>
      <c r="H305" t="s">
        <v>32</v>
      </c>
      <c r="J305" t="s">
        <v>68</v>
      </c>
      <c r="M305" t="s">
        <v>78</v>
      </c>
      <c r="O305" t="s">
        <v>70</v>
      </c>
      <c r="Q305" t="s">
        <v>72</v>
      </c>
      <c r="R305" t="s">
        <v>72</v>
      </c>
      <c r="S305" s="17">
        <v>42587</v>
      </c>
      <c r="T305" t="s">
        <v>79</v>
      </c>
      <c r="V305" t="s">
        <v>72</v>
      </c>
      <c r="X305" t="s">
        <v>72</v>
      </c>
      <c r="Y305" t="s">
        <v>72</v>
      </c>
      <c r="Z305" t="s">
        <v>72</v>
      </c>
      <c r="AB305" t="s">
        <v>73</v>
      </c>
      <c r="AC305" t="s">
        <v>72</v>
      </c>
      <c r="AD305" t="s">
        <v>73</v>
      </c>
      <c r="AE305" t="s">
        <v>72</v>
      </c>
      <c r="AF305" t="s">
        <v>72</v>
      </c>
      <c r="AG305" t="s">
        <v>74</v>
      </c>
      <c r="AH305" t="s">
        <v>72</v>
      </c>
      <c r="AI305" t="s">
        <v>73</v>
      </c>
      <c r="AJ305" t="s">
        <v>72</v>
      </c>
      <c r="AK305" t="s">
        <v>72</v>
      </c>
      <c r="AM305" t="s">
        <v>72</v>
      </c>
      <c r="AN305" t="s">
        <v>93</v>
      </c>
      <c r="AO305">
        <v>77</v>
      </c>
      <c r="AP305" t="s">
        <v>94</v>
      </c>
      <c r="AQ305" t="s">
        <v>447</v>
      </c>
      <c r="AR305" t="s">
        <v>72</v>
      </c>
      <c r="AT305" t="s">
        <v>73</v>
      </c>
      <c r="AU305">
        <v>1</v>
      </c>
      <c r="AW305">
        <f t="shared" si="4"/>
        <v>0</v>
      </c>
    </row>
    <row r="306" spans="1:50" ht="12.75" customHeight="1" x14ac:dyDescent="0.25">
      <c r="A306" t="s">
        <v>664</v>
      </c>
      <c r="B306" t="s">
        <v>664</v>
      </c>
      <c r="C306" t="s">
        <v>665</v>
      </c>
      <c r="D306" t="s">
        <v>65</v>
      </c>
      <c r="E306" s="17">
        <v>42598</v>
      </c>
      <c r="F306" t="s">
        <v>76</v>
      </c>
      <c r="H306" t="s">
        <v>81</v>
      </c>
      <c r="J306" t="s">
        <v>68</v>
      </c>
      <c r="M306" t="s">
        <v>78</v>
      </c>
      <c r="O306" t="s">
        <v>70</v>
      </c>
      <c r="Q306" s="19" t="s">
        <v>284</v>
      </c>
      <c r="R306" t="s">
        <v>72</v>
      </c>
      <c r="S306" s="17">
        <v>42598</v>
      </c>
      <c r="V306" t="s">
        <v>72</v>
      </c>
      <c r="X306" t="s">
        <v>72</v>
      </c>
      <c r="Y306" t="s">
        <v>72</v>
      </c>
      <c r="Z306" t="s">
        <v>72</v>
      </c>
      <c r="AB306" t="s">
        <v>73</v>
      </c>
      <c r="AC306" t="s">
        <v>72</v>
      </c>
      <c r="AE306" t="s">
        <v>72</v>
      </c>
      <c r="AF306" t="s">
        <v>73</v>
      </c>
      <c r="AG306" t="s">
        <v>74</v>
      </c>
      <c r="AH306" t="s">
        <v>72</v>
      </c>
      <c r="AI306" t="s">
        <v>72</v>
      </c>
      <c r="AJ306" t="s">
        <v>72</v>
      </c>
      <c r="AK306" t="s">
        <v>167</v>
      </c>
      <c r="AL306" t="s">
        <v>448</v>
      </c>
      <c r="AM306" t="s">
        <v>72</v>
      </c>
      <c r="AN306" t="s">
        <v>75</v>
      </c>
      <c r="AP306" t="s">
        <v>73</v>
      </c>
      <c r="AR306" t="s">
        <v>72</v>
      </c>
      <c r="AW306">
        <f t="shared" si="4"/>
        <v>0</v>
      </c>
      <c r="AX306" t="s">
        <v>449</v>
      </c>
    </row>
    <row r="307" spans="1:50" ht="12.75" customHeight="1" x14ac:dyDescent="0.25">
      <c r="A307" t="s">
        <v>664</v>
      </c>
      <c r="B307" t="s">
        <v>664</v>
      </c>
      <c r="C307" t="s">
        <v>665</v>
      </c>
      <c r="D307" t="s">
        <v>65</v>
      </c>
      <c r="E307" s="17">
        <v>42598</v>
      </c>
      <c r="F307" t="s">
        <v>76</v>
      </c>
      <c r="H307" t="s">
        <v>32</v>
      </c>
      <c r="J307" t="s">
        <v>68</v>
      </c>
      <c r="M307" t="s">
        <v>78</v>
      </c>
      <c r="O307" t="s">
        <v>70</v>
      </c>
      <c r="Q307" t="s">
        <v>72</v>
      </c>
      <c r="R307" t="s">
        <v>72</v>
      </c>
      <c r="S307" s="17">
        <v>42598</v>
      </c>
      <c r="T307" t="s">
        <v>79</v>
      </c>
      <c r="V307" t="s">
        <v>72</v>
      </c>
      <c r="X307" t="s">
        <v>72</v>
      </c>
      <c r="Y307" t="s">
        <v>72</v>
      </c>
      <c r="Z307" t="s">
        <v>72</v>
      </c>
      <c r="AB307" t="s">
        <v>73</v>
      </c>
      <c r="AC307" t="s">
        <v>72</v>
      </c>
      <c r="AE307" t="s">
        <v>72</v>
      </c>
      <c r="AF307" t="s">
        <v>73</v>
      </c>
      <c r="AG307" t="s">
        <v>74</v>
      </c>
      <c r="AH307" t="s">
        <v>72</v>
      </c>
      <c r="AI307" t="s">
        <v>73</v>
      </c>
      <c r="AJ307" t="s">
        <v>72</v>
      </c>
      <c r="AK307" t="s">
        <v>72</v>
      </c>
      <c r="AM307" t="s">
        <v>73</v>
      </c>
      <c r="AN307" t="s">
        <v>93</v>
      </c>
      <c r="AO307">
        <v>2</v>
      </c>
      <c r="AP307" t="s">
        <v>94</v>
      </c>
      <c r="AQ307" t="s">
        <v>450</v>
      </c>
      <c r="AR307" t="s">
        <v>72</v>
      </c>
      <c r="AT307" t="s">
        <v>72</v>
      </c>
      <c r="AW307">
        <f t="shared" si="4"/>
        <v>0</v>
      </c>
      <c r="AX307" t="s">
        <v>451</v>
      </c>
    </row>
    <row r="308" spans="1:50" x14ac:dyDescent="0.25">
      <c r="A308" t="s">
        <v>664</v>
      </c>
      <c r="B308" t="s">
        <v>664</v>
      </c>
      <c r="C308" t="s">
        <v>665</v>
      </c>
      <c r="D308" t="s">
        <v>65</v>
      </c>
      <c r="E308" s="17">
        <v>42627</v>
      </c>
      <c r="F308" t="s">
        <v>76</v>
      </c>
      <c r="H308" t="s">
        <v>32</v>
      </c>
      <c r="J308" t="s">
        <v>68</v>
      </c>
      <c r="M308" t="s">
        <v>78</v>
      </c>
      <c r="O308" t="s">
        <v>70</v>
      </c>
      <c r="Q308" t="s">
        <v>72</v>
      </c>
      <c r="R308" t="s">
        <v>72</v>
      </c>
      <c r="S308" s="17">
        <v>42633</v>
      </c>
      <c r="T308" t="s">
        <v>79</v>
      </c>
      <c r="V308" t="s">
        <v>72</v>
      </c>
      <c r="X308" t="s">
        <v>72</v>
      </c>
      <c r="Y308" t="s">
        <v>72</v>
      </c>
      <c r="Z308" t="s">
        <v>72</v>
      </c>
      <c r="AB308" t="s">
        <v>73</v>
      </c>
      <c r="AC308" t="s">
        <v>73</v>
      </c>
      <c r="AE308" t="s">
        <v>72</v>
      </c>
      <c r="AF308" t="s">
        <v>73</v>
      </c>
      <c r="AG308" t="s">
        <v>74</v>
      </c>
      <c r="AH308" t="s">
        <v>72</v>
      </c>
      <c r="AI308" t="s">
        <v>73</v>
      </c>
      <c r="AJ308" t="s">
        <v>72</v>
      </c>
      <c r="AK308" t="s">
        <v>72</v>
      </c>
      <c r="AM308" t="s">
        <v>72</v>
      </c>
      <c r="AN308" t="s">
        <v>75</v>
      </c>
      <c r="AP308" t="s">
        <v>73</v>
      </c>
      <c r="AR308" t="s">
        <v>72</v>
      </c>
      <c r="AW308">
        <f t="shared" si="4"/>
        <v>6</v>
      </c>
    </row>
    <row r="309" spans="1:50" x14ac:dyDescent="0.25">
      <c r="A309" t="s">
        <v>664</v>
      </c>
      <c r="B309" t="s">
        <v>664</v>
      </c>
      <c r="C309" t="s">
        <v>665</v>
      </c>
      <c r="D309" t="s">
        <v>65</v>
      </c>
      <c r="E309" s="17">
        <v>42622</v>
      </c>
      <c r="F309" t="s">
        <v>76</v>
      </c>
      <c r="H309" t="s">
        <v>32</v>
      </c>
      <c r="J309" t="s">
        <v>68</v>
      </c>
      <c r="M309" t="s">
        <v>78</v>
      </c>
      <c r="O309" t="s">
        <v>70</v>
      </c>
      <c r="Q309" t="s">
        <v>72</v>
      </c>
      <c r="R309" t="s">
        <v>72</v>
      </c>
      <c r="S309" s="17">
        <v>42625</v>
      </c>
      <c r="T309" t="s">
        <v>79</v>
      </c>
      <c r="V309" t="s">
        <v>72</v>
      </c>
      <c r="X309" t="s">
        <v>72</v>
      </c>
      <c r="Y309" t="s">
        <v>72</v>
      </c>
      <c r="Z309" t="s">
        <v>72</v>
      </c>
      <c r="AB309" t="s">
        <v>73</v>
      </c>
      <c r="AC309" t="s">
        <v>72</v>
      </c>
      <c r="AE309" t="s">
        <v>72</v>
      </c>
      <c r="AF309" t="s">
        <v>73</v>
      </c>
      <c r="AG309" t="s">
        <v>74</v>
      </c>
      <c r="AH309" t="s">
        <v>72</v>
      </c>
      <c r="AI309" t="s">
        <v>73</v>
      </c>
      <c r="AJ309" t="s">
        <v>72</v>
      </c>
      <c r="AK309" t="s">
        <v>72</v>
      </c>
      <c r="AM309" t="s">
        <v>72</v>
      </c>
      <c r="AN309" t="s">
        <v>75</v>
      </c>
      <c r="AP309" t="s">
        <v>73</v>
      </c>
      <c r="AR309" t="s">
        <v>72</v>
      </c>
      <c r="AW309">
        <f t="shared" si="4"/>
        <v>3</v>
      </c>
    </row>
    <row r="310" spans="1:50" x14ac:dyDescent="0.25">
      <c r="A310" t="s">
        <v>664</v>
      </c>
      <c r="B310" t="s">
        <v>664</v>
      </c>
      <c r="C310" t="s">
        <v>665</v>
      </c>
      <c r="D310" t="s">
        <v>65</v>
      </c>
      <c r="E310" s="17">
        <v>42614</v>
      </c>
      <c r="F310" t="s">
        <v>76</v>
      </c>
      <c r="H310" t="s">
        <v>32</v>
      </c>
      <c r="J310" t="s">
        <v>68</v>
      </c>
      <c r="M310" t="s">
        <v>69</v>
      </c>
      <c r="O310" t="s">
        <v>70</v>
      </c>
      <c r="Q310" t="s">
        <v>72</v>
      </c>
      <c r="R310" t="s">
        <v>72</v>
      </c>
      <c r="S310" s="17">
        <v>42614</v>
      </c>
      <c r="T310" t="s">
        <v>79</v>
      </c>
      <c r="V310" t="s">
        <v>72</v>
      </c>
      <c r="X310" t="s">
        <v>72</v>
      </c>
      <c r="Y310" t="s">
        <v>72</v>
      </c>
      <c r="Z310" t="s">
        <v>72</v>
      </c>
      <c r="AB310" t="s">
        <v>73</v>
      </c>
      <c r="AC310" t="s">
        <v>72</v>
      </c>
      <c r="AE310" t="s">
        <v>73</v>
      </c>
      <c r="AF310" t="s">
        <v>73</v>
      </c>
      <c r="AG310" t="s">
        <v>74</v>
      </c>
      <c r="AH310" t="s">
        <v>72</v>
      </c>
      <c r="AI310" t="s">
        <v>73</v>
      </c>
      <c r="AJ310" t="s">
        <v>72</v>
      </c>
      <c r="AK310" t="s">
        <v>72</v>
      </c>
      <c r="AM310" t="s">
        <v>72</v>
      </c>
      <c r="AN310" t="s">
        <v>75</v>
      </c>
      <c r="AP310" t="s">
        <v>73</v>
      </c>
      <c r="AR310" t="s">
        <v>72</v>
      </c>
      <c r="AW310">
        <f t="shared" si="4"/>
        <v>0</v>
      </c>
    </row>
    <row r="311" spans="1:50" x14ac:dyDescent="0.25">
      <c r="A311" t="s">
        <v>664</v>
      </c>
      <c r="B311" t="s">
        <v>664</v>
      </c>
      <c r="C311" t="s">
        <v>665</v>
      </c>
      <c r="D311" t="s">
        <v>65</v>
      </c>
      <c r="E311" s="17">
        <v>42626</v>
      </c>
      <c r="F311" t="s">
        <v>76</v>
      </c>
      <c r="H311" t="s">
        <v>32</v>
      </c>
      <c r="J311" t="s">
        <v>68</v>
      </c>
      <c r="M311" t="s">
        <v>78</v>
      </c>
      <c r="O311" t="s">
        <v>70</v>
      </c>
      <c r="Q311" t="s">
        <v>72</v>
      </c>
      <c r="R311" t="s">
        <v>72</v>
      </c>
      <c r="S311" s="17">
        <v>42626</v>
      </c>
      <c r="T311" t="s">
        <v>79</v>
      </c>
      <c r="V311" t="s">
        <v>72</v>
      </c>
      <c r="X311" t="s">
        <v>72</v>
      </c>
      <c r="Y311" t="s">
        <v>72</v>
      </c>
      <c r="Z311" t="s">
        <v>72</v>
      </c>
      <c r="AB311" t="s">
        <v>73</v>
      </c>
      <c r="AE311" t="s">
        <v>72</v>
      </c>
      <c r="AF311" t="s">
        <v>73</v>
      </c>
      <c r="AG311" t="s">
        <v>74</v>
      </c>
      <c r="AH311" t="s">
        <v>72</v>
      </c>
      <c r="AI311" t="s">
        <v>73</v>
      </c>
      <c r="AJ311" t="s">
        <v>72</v>
      </c>
      <c r="AK311" t="s">
        <v>72</v>
      </c>
      <c r="AM311" t="s">
        <v>72</v>
      </c>
      <c r="AN311" t="s">
        <v>75</v>
      </c>
      <c r="AP311" t="s">
        <v>94</v>
      </c>
      <c r="AQ311" t="s">
        <v>452</v>
      </c>
      <c r="AR311" t="s">
        <v>72</v>
      </c>
      <c r="AW311">
        <f t="shared" si="4"/>
        <v>0</v>
      </c>
      <c r="AX311" t="s">
        <v>453</v>
      </c>
    </row>
    <row r="312" spans="1:50" x14ac:dyDescent="0.25">
      <c r="A312" t="s">
        <v>664</v>
      </c>
      <c r="B312" t="s">
        <v>664</v>
      </c>
      <c r="C312" t="s">
        <v>665</v>
      </c>
      <c r="D312" t="s">
        <v>65</v>
      </c>
      <c r="E312" s="17">
        <v>42656</v>
      </c>
      <c r="F312" t="s">
        <v>76</v>
      </c>
      <c r="H312" t="s">
        <v>32</v>
      </c>
      <c r="J312" t="s">
        <v>68</v>
      </c>
      <c r="M312" t="s">
        <v>78</v>
      </c>
      <c r="O312" t="s">
        <v>70</v>
      </c>
      <c r="Q312" t="s">
        <v>72</v>
      </c>
      <c r="R312" t="s">
        <v>72</v>
      </c>
      <c r="S312" s="17">
        <v>42657</v>
      </c>
      <c r="T312" t="s">
        <v>79</v>
      </c>
      <c r="V312" t="s">
        <v>72</v>
      </c>
      <c r="X312" t="s">
        <v>72</v>
      </c>
      <c r="Y312" t="s">
        <v>72</v>
      </c>
      <c r="Z312" t="s">
        <v>72</v>
      </c>
      <c r="AB312" t="s">
        <v>73</v>
      </c>
      <c r="AC312" t="s">
        <v>72</v>
      </c>
      <c r="AE312" t="s">
        <v>72</v>
      </c>
      <c r="AF312" t="s">
        <v>73</v>
      </c>
      <c r="AG312" t="s">
        <v>74</v>
      </c>
      <c r="AH312" t="s">
        <v>72</v>
      </c>
      <c r="AI312" t="s">
        <v>73</v>
      </c>
      <c r="AJ312" t="s">
        <v>72</v>
      </c>
      <c r="AK312" t="s">
        <v>167</v>
      </c>
      <c r="AL312" t="s">
        <v>454</v>
      </c>
      <c r="AM312" t="s">
        <v>72</v>
      </c>
      <c r="AN312" t="s">
        <v>75</v>
      </c>
      <c r="AP312" t="s">
        <v>73</v>
      </c>
      <c r="AR312" t="s">
        <v>72</v>
      </c>
      <c r="AW312">
        <f t="shared" si="4"/>
        <v>1</v>
      </c>
      <c r="AX312" t="s">
        <v>455</v>
      </c>
    </row>
    <row r="313" spans="1:50" x14ac:dyDescent="0.25">
      <c r="A313" t="s">
        <v>664</v>
      </c>
      <c r="B313" t="s">
        <v>664</v>
      </c>
      <c r="C313" t="s">
        <v>665</v>
      </c>
      <c r="D313" t="s">
        <v>65</v>
      </c>
      <c r="E313" s="17">
        <v>42640</v>
      </c>
      <c r="F313" t="s">
        <v>76</v>
      </c>
      <c r="H313" t="s">
        <v>32</v>
      </c>
      <c r="J313" t="s">
        <v>68</v>
      </c>
      <c r="M313" t="s">
        <v>78</v>
      </c>
      <c r="O313" t="s">
        <v>70</v>
      </c>
      <c r="Q313" t="s">
        <v>72</v>
      </c>
      <c r="R313" t="s">
        <v>72</v>
      </c>
      <c r="S313" s="17">
        <v>42641</v>
      </c>
      <c r="T313" t="s">
        <v>79</v>
      </c>
      <c r="V313" t="s">
        <v>72</v>
      </c>
      <c r="X313" t="s">
        <v>72</v>
      </c>
      <c r="Y313" t="s">
        <v>72</v>
      </c>
      <c r="Z313" t="s">
        <v>72</v>
      </c>
      <c r="AB313" t="s">
        <v>73</v>
      </c>
      <c r="AC313" t="s">
        <v>72</v>
      </c>
      <c r="AE313" t="s">
        <v>72</v>
      </c>
      <c r="AF313" t="s">
        <v>73</v>
      </c>
      <c r="AG313" t="s">
        <v>74</v>
      </c>
      <c r="AH313" t="s">
        <v>72</v>
      </c>
      <c r="AI313" t="s">
        <v>73</v>
      </c>
      <c r="AJ313" t="s">
        <v>72</v>
      </c>
      <c r="AK313" t="s">
        <v>72</v>
      </c>
      <c r="AM313" t="s">
        <v>72</v>
      </c>
      <c r="AN313" t="s">
        <v>75</v>
      </c>
      <c r="AP313" t="s">
        <v>73</v>
      </c>
      <c r="AR313" t="s">
        <v>72</v>
      </c>
      <c r="AW313">
        <f t="shared" si="4"/>
        <v>1</v>
      </c>
    </row>
    <row r="314" spans="1:50" x14ac:dyDescent="0.25">
      <c r="A314" t="s">
        <v>664</v>
      </c>
      <c r="B314" t="s">
        <v>664</v>
      </c>
      <c r="C314" t="s">
        <v>665</v>
      </c>
      <c r="D314" t="s">
        <v>65</v>
      </c>
      <c r="E314" s="17">
        <v>42636</v>
      </c>
      <c r="F314" t="s">
        <v>76</v>
      </c>
      <c r="H314" t="s">
        <v>32</v>
      </c>
      <c r="J314" t="s">
        <v>68</v>
      </c>
      <c r="M314" t="s">
        <v>78</v>
      </c>
      <c r="O314" t="s">
        <v>70</v>
      </c>
      <c r="Q314" t="s">
        <v>72</v>
      </c>
      <c r="R314" t="s">
        <v>72</v>
      </c>
      <c r="S314" s="17">
        <v>42636</v>
      </c>
      <c r="T314" t="s">
        <v>79</v>
      </c>
      <c r="V314" t="s">
        <v>72</v>
      </c>
      <c r="X314" t="s">
        <v>72</v>
      </c>
      <c r="Y314" t="s">
        <v>72</v>
      </c>
      <c r="Z314" t="s">
        <v>72</v>
      </c>
      <c r="AB314" t="s">
        <v>73</v>
      </c>
      <c r="AC314" t="s">
        <v>72</v>
      </c>
      <c r="AE314" t="s">
        <v>72</v>
      </c>
      <c r="AF314" t="s">
        <v>73</v>
      </c>
      <c r="AG314" t="s">
        <v>74</v>
      </c>
      <c r="AH314" t="s">
        <v>72</v>
      </c>
      <c r="AI314" t="s">
        <v>73</v>
      </c>
      <c r="AJ314" t="s">
        <v>72</v>
      </c>
      <c r="AK314" t="s">
        <v>72</v>
      </c>
      <c r="AM314" t="s">
        <v>72</v>
      </c>
      <c r="AN314" t="s">
        <v>75</v>
      </c>
      <c r="AP314" t="s">
        <v>73</v>
      </c>
      <c r="AR314" t="s">
        <v>72</v>
      </c>
      <c r="AW314">
        <f t="shared" si="4"/>
        <v>0</v>
      </c>
    </row>
    <row r="315" spans="1:50" x14ac:dyDescent="0.25">
      <c r="A315" t="s">
        <v>664</v>
      </c>
      <c r="B315" t="s">
        <v>664</v>
      </c>
      <c r="C315" t="s">
        <v>665</v>
      </c>
      <c r="D315" t="s">
        <v>65</v>
      </c>
      <c r="E315" s="17">
        <v>42633</v>
      </c>
      <c r="F315" t="s">
        <v>76</v>
      </c>
      <c r="H315" t="s">
        <v>81</v>
      </c>
      <c r="J315" t="s">
        <v>68</v>
      </c>
      <c r="M315" t="s">
        <v>69</v>
      </c>
      <c r="O315" t="s">
        <v>70</v>
      </c>
      <c r="Q315" t="s">
        <v>72</v>
      </c>
      <c r="R315" t="s">
        <v>72</v>
      </c>
      <c r="S315" s="17">
        <v>42634</v>
      </c>
      <c r="T315" t="s">
        <v>79</v>
      </c>
      <c r="V315" t="s">
        <v>72</v>
      </c>
      <c r="X315" t="s">
        <v>72</v>
      </c>
      <c r="Y315" t="s">
        <v>72</v>
      </c>
      <c r="Z315" t="s">
        <v>72</v>
      </c>
      <c r="AB315" t="s">
        <v>73</v>
      </c>
      <c r="AC315" t="s">
        <v>72</v>
      </c>
      <c r="AE315" t="s">
        <v>73</v>
      </c>
      <c r="AF315" t="s">
        <v>73</v>
      </c>
      <c r="AG315" t="s">
        <v>74</v>
      </c>
      <c r="AH315" t="s">
        <v>72</v>
      </c>
      <c r="AI315" t="s">
        <v>72</v>
      </c>
      <c r="AJ315" t="s">
        <v>72</v>
      </c>
      <c r="AK315" t="s">
        <v>72</v>
      </c>
      <c r="AM315" t="s">
        <v>72</v>
      </c>
      <c r="AN315" t="s">
        <v>75</v>
      </c>
      <c r="AP315" t="s">
        <v>73</v>
      </c>
      <c r="AR315" t="s">
        <v>72</v>
      </c>
      <c r="AW315">
        <f t="shared" si="4"/>
        <v>1</v>
      </c>
    </row>
    <row r="316" spans="1:50" x14ac:dyDescent="0.25">
      <c r="A316" t="s">
        <v>664</v>
      </c>
      <c r="B316" t="s">
        <v>664</v>
      </c>
      <c r="C316" t="s">
        <v>665</v>
      </c>
      <c r="D316" t="s">
        <v>65</v>
      </c>
      <c r="E316" s="17">
        <v>42669</v>
      </c>
      <c r="F316" t="s">
        <v>76</v>
      </c>
      <c r="H316" t="s">
        <v>32</v>
      </c>
      <c r="J316" t="s">
        <v>68</v>
      </c>
      <c r="M316" t="s">
        <v>123</v>
      </c>
      <c r="O316" t="s">
        <v>70</v>
      </c>
      <c r="Q316" t="s">
        <v>72</v>
      </c>
      <c r="R316" t="s">
        <v>72</v>
      </c>
      <c r="S316" s="17">
        <v>42669</v>
      </c>
      <c r="T316" t="s">
        <v>79</v>
      </c>
      <c r="V316" t="s">
        <v>72</v>
      </c>
      <c r="X316" t="s">
        <v>72</v>
      </c>
      <c r="Y316" t="s">
        <v>73</v>
      </c>
      <c r="Z316" t="s">
        <v>72</v>
      </c>
      <c r="AB316" t="s">
        <v>73</v>
      </c>
      <c r="AC316" t="s">
        <v>72</v>
      </c>
      <c r="AE316" t="s">
        <v>72</v>
      </c>
      <c r="AG316" t="s">
        <v>74</v>
      </c>
      <c r="AH316" t="s">
        <v>72</v>
      </c>
      <c r="AI316" t="s">
        <v>73</v>
      </c>
      <c r="AJ316" t="s">
        <v>72</v>
      </c>
      <c r="AK316" t="s">
        <v>72</v>
      </c>
      <c r="AM316" t="s">
        <v>72</v>
      </c>
      <c r="AN316" t="s">
        <v>75</v>
      </c>
      <c r="AP316" t="s">
        <v>94</v>
      </c>
      <c r="AQ316" t="s">
        <v>456</v>
      </c>
      <c r="AR316" t="s">
        <v>72</v>
      </c>
      <c r="AW316">
        <f t="shared" si="4"/>
        <v>0</v>
      </c>
    </row>
    <row r="317" spans="1:50" x14ac:dyDescent="0.25">
      <c r="A317" t="s">
        <v>664</v>
      </c>
      <c r="B317" t="s">
        <v>664</v>
      </c>
      <c r="C317" t="s">
        <v>665</v>
      </c>
      <c r="D317" t="s">
        <v>65</v>
      </c>
      <c r="E317" s="17">
        <v>42424</v>
      </c>
      <c r="F317" t="s">
        <v>76</v>
      </c>
      <c r="H317" t="s">
        <v>81</v>
      </c>
      <c r="J317" t="s">
        <v>115</v>
      </c>
      <c r="L317" t="s">
        <v>72</v>
      </c>
      <c r="M317" t="s">
        <v>78</v>
      </c>
      <c r="O317" t="s">
        <v>70</v>
      </c>
      <c r="Q317" s="19" t="s">
        <v>284</v>
      </c>
      <c r="R317" t="s">
        <v>72</v>
      </c>
      <c r="S317" s="17">
        <v>42791</v>
      </c>
      <c r="T317" t="s">
        <v>137</v>
      </c>
      <c r="U317" t="s">
        <v>72</v>
      </c>
      <c r="V317" t="s">
        <v>72</v>
      </c>
      <c r="X317" t="s">
        <v>72</v>
      </c>
      <c r="Y317" t="s">
        <v>72</v>
      </c>
      <c r="Z317" t="s">
        <v>72</v>
      </c>
      <c r="AB317" t="s">
        <v>73</v>
      </c>
      <c r="AC317" t="s">
        <v>72</v>
      </c>
      <c r="AE317" t="s">
        <v>72</v>
      </c>
      <c r="AF317" t="s">
        <v>73</v>
      </c>
      <c r="AG317" t="s">
        <v>74</v>
      </c>
      <c r="AH317" t="s">
        <v>72</v>
      </c>
      <c r="AI317" t="s">
        <v>72</v>
      </c>
      <c r="AJ317" t="s">
        <v>72</v>
      </c>
      <c r="AK317" t="s">
        <v>167</v>
      </c>
      <c r="AL317" t="s">
        <v>428</v>
      </c>
      <c r="AM317" t="s">
        <v>72</v>
      </c>
      <c r="AN317" t="s">
        <v>75</v>
      </c>
      <c r="AP317" t="s">
        <v>73</v>
      </c>
      <c r="AR317" t="s">
        <v>72</v>
      </c>
      <c r="AW317">
        <f t="shared" si="4"/>
        <v>367</v>
      </c>
    </row>
    <row r="318" spans="1:50" x14ac:dyDescent="0.25">
      <c r="A318" t="s">
        <v>664</v>
      </c>
      <c r="B318" t="s">
        <v>664</v>
      </c>
      <c r="C318" t="s">
        <v>665</v>
      </c>
      <c r="D318" t="s">
        <v>65</v>
      </c>
      <c r="E318" s="17">
        <v>42670</v>
      </c>
      <c r="F318" t="s">
        <v>86</v>
      </c>
      <c r="H318" t="s">
        <v>81</v>
      </c>
      <c r="J318" t="s">
        <v>68</v>
      </c>
      <c r="M318" t="s">
        <v>78</v>
      </c>
      <c r="O318" t="s">
        <v>70</v>
      </c>
      <c r="Q318" t="s">
        <v>73</v>
      </c>
      <c r="R318" t="s">
        <v>72</v>
      </c>
      <c r="S318" s="17">
        <v>42675</v>
      </c>
      <c r="T318" t="s">
        <v>79</v>
      </c>
      <c r="V318" t="s">
        <v>72</v>
      </c>
      <c r="X318" t="s">
        <v>72</v>
      </c>
      <c r="Y318" t="s">
        <v>72</v>
      </c>
      <c r="Z318" t="s">
        <v>72</v>
      </c>
      <c r="AB318" t="s">
        <v>73</v>
      </c>
      <c r="AC318" t="s">
        <v>72</v>
      </c>
      <c r="AE318" t="s">
        <v>72</v>
      </c>
      <c r="AF318" t="s">
        <v>73</v>
      </c>
      <c r="AG318" t="s">
        <v>74</v>
      </c>
      <c r="AH318" t="s">
        <v>72</v>
      </c>
      <c r="AI318" t="s">
        <v>72</v>
      </c>
      <c r="AJ318" t="s">
        <v>72</v>
      </c>
      <c r="AK318" t="s">
        <v>167</v>
      </c>
      <c r="AL318" t="s">
        <v>428</v>
      </c>
      <c r="AM318" t="s">
        <v>72</v>
      </c>
      <c r="AN318" t="s">
        <v>75</v>
      </c>
      <c r="AP318" t="s">
        <v>73</v>
      </c>
      <c r="AR318" t="s">
        <v>72</v>
      </c>
      <c r="AW318">
        <f t="shared" si="4"/>
        <v>5</v>
      </c>
    </row>
    <row r="319" spans="1:50" x14ac:dyDescent="0.25">
      <c r="A319" t="s">
        <v>664</v>
      </c>
      <c r="B319" t="s">
        <v>664</v>
      </c>
      <c r="C319" t="s">
        <v>665</v>
      </c>
      <c r="D319" t="s">
        <v>65</v>
      </c>
      <c r="E319" s="17">
        <v>42647</v>
      </c>
      <c r="F319" t="s">
        <v>66</v>
      </c>
      <c r="G319" t="s">
        <v>458</v>
      </c>
      <c r="H319" t="s">
        <v>32</v>
      </c>
      <c r="J319" t="s">
        <v>68</v>
      </c>
      <c r="M319" t="s">
        <v>69</v>
      </c>
      <c r="O319" t="s">
        <v>70</v>
      </c>
      <c r="Q319" t="s">
        <v>72</v>
      </c>
      <c r="R319" t="s">
        <v>72</v>
      </c>
      <c r="S319" s="17">
        <v>42682</v>
      </c>
      <c r="T319" t="s">
        <v>79</v>
      </c>
      <c r="V319" t="s">
        <v>73</v>
      </c>
      <c r="X319" t="s">
        <v>72</v>
      </c>
      <c r="Y319" t="s">
        <v>72</v>
      </c>
      <c r="Z319" t="s">
        <v>72</v>
      </c>
      <c r="AB319" t="s">
        <v>73</v>
      </c>
      <c r="AC319" t="s">
        <v>72</v>
      </c>
      <c r="AF319" t="s">
        <v>73</v>
      </c>
      <c r="AG319" t="s">
        <v>74</v>
      </c>
      <c r="AH319" t="s">
        <v>72</v>
      </c>
      <c r="AI319" t="s">
        <v>73</v>
      </c>
      <c r="AJ319" t="s">
        <v>72</v>
      </c>
      <c r="AK319" t="s">
        <v>72</v>
      </c>
      <c r="AM319" t="s">
        <v>72</v>
      </c>
      <c r="AN319" t="s">
        <v>93</v>
      </c>
      <c r="AO319">
        <v>2</v>
      </c>
      <c r="AP319" t="s">
        <v>73</v>
      </c>
      <c r="AR319" t="s">
        <v>72</v>
      </c>
      <c r="AS319" t="s">
        <v>193</v>
      </c>
      <c r="AT319" t="s">
        <v>72</v>
      </c>
      <c r="AW319">
        <f t="shared" si="4"/>
        <v>35</v>
      </c>
      <c r="AX319" t="s">
        <v>459</v>
      </c>
    </row>
    <row r="320" spans="1:50" x14ac:dyDescent="0.25">
      <c r="A320" t="s">
        <v>664</v>
      </c>
      <c r="B320" t="s">
        <v>664</v>
      </c>
      <c r="C320" t="s">
        <v>665</v>
      </c>
      <c r="D320" t="s">
        <v>65</v>
      </c>
      <c r="E320" s="17">
        <v>42661</v>
      </c>
      <c r="F320" t="s">
        <v>76</v>
      </c>
      <c r="H320" t="s">
        <v>32</v>
      </c>
      <c r="J320" t="s">
        <v>68</v>
      </c>
      <c r="M320" t="s">
        <v>78</v>
      </c>
      <c r="O320" t="s">
        <v>70</v>
      </c>
      <c r="Q320" t="s">
        <v>72</v>
      </c>
      <c r="R320" t="s">
        <v>72</v>
      </c>
      <c r="S320" s="17">
        <v>42661</v>
      </c>
      <c r="T320" t="s">
        <v>79</v>
      </c>
      <c r="X320" t="s">
        <v>72</v>
      </c>
      <c r="Y320" t="s">
        <v>72</v>
      </c>
      <c r="Z320" t="s">
        <v>72</v>
      </c>
      <c r="AB320" t="s">
        <v>73</v>
      </c>
      <c r="AC320" t="s">
        <v>72</v>
      </c>
      <c r="AE320" t="s">
        <v>72</v>
      </c>
      <c r="AF320" t="s">
        <v>73</v>
      </c>
      <c r="AG320" t="s">
        <v>74</v>
      </c>
      <c r="AH320" t="s">
        <v>72</v>
      </c>
      <c r="AI320" t="s">
        <v>73</v>
      </c>
      <c r="AJ320" t="s">
        <v>72</v>
      </c>
      <c r="AK320" t="s">
        <v>72</v>
      </c>
      <c r="AM320" t="s">
        <v>72</v>
      </c>
      <c r="AN320" t="s">
        <v>75</v>
      </c>
      <c r="AP320" t="s">
        <v>94</v>
      </c>
      <c r="AQ320" t="s">
        <v>460</v>
      </c>
      <c r="AR320" t="s">
        <v>72</v>
      </c>
      <c r="AW320">
        <f t="shared" si="4"/>
        <v>0</v>
      </c>
    </row>
    <row r="321" spans="1:50" x14ac:dyDescent="0.25">
      <c r="A321" t="s">
        <v>664</v>
      </c>
      <c r="B321" t="s">
        <v>664</v>
      </c>
      <c r="C321" t="s">
        <v>665</v>
      </c>
      <c r="D321" t="s">
        <v>65</v>
      </c>
      <c r="E321" s="17">
        <v>43028</v>
      </c>
      <c r="F321" t="s">
        <v>66</v>
      </c>
      <c r="G321" t="s">
        <v>461</v>
      </c>
      <c r="H321" t="s">
        <v>81</v>
      </c>
      <c r="J321" t="s">
        <v>68</v>
      </c>
      <c r="M321" t="s">
        <v>78</v>
      </c>
      <c r="O321" t="s">
        <v>70</v>
      </c>
      <c r="Q321" t="s">
        <v>72</v>
      </c>
      <c r="R321" t="s">
        <v>72</v>
      </c>
      <c r="S321" s="17">
        <v>42664</v>
      </c>
      <c r="T321" t="s">
        <v>79</v>
      </c>
      <c r="V321" t="s">
        <v>73</v>
      </c>
      <c r="W321" t="s">
        <v>462</v>
      </c>
      <c r="X321" t="s">
        <v>72</v>
      </c>
      <c r="Y321" t="s">
        <v>72</v>
      </c>
      <c r="Z321" t="s">
        <v>72</v>
      </c>
      <c r="AB321" t="s">
        <v>73</v>
      </c>
      <c r="AC321" t="s">
        <v>73</v>
      </c>
      <c r="AE321" t="s">
        <v>72</v>
      </c>
      <c r="AF321" t="s">
        <v>73</v>
      </c>
      <c r="AG321" t="s">
        <v>74</v>
      </c>
      <c r="AH321" t="s">
        <v>72</v>
      </c>
      <c r="AI321" t="s">
        <v>72</v>
      </c>
      <c r="AJ321" t="s">
        <v>72</v>
      </c>
      <c r="AK321" t="s">
        <v>72</v>
      </c>
      <c r="AM321" t="s">
        <v>72</v>
      </c>
      <c r="AN321" t="s">
        <v>75</v>
      </c>
      <c r="AP321" t="s">
        <v>73</v>
      </c>
      <c r="AR321" t="s">
        <v>72</v>
      </c>
      <c r="AW321">
        <f t="shared" si="4"/>
        <v>-364</v>
      </c>
      <c r="AX321" t="s">
        <v>463</v>
      </c>
    </row>
    <row r="322" spans="1:50" x14ac:dyDescent="0.25">
      <c r="A322" t="s">
        <v>664</v>
      </c>
      <c r="B322" t="s">
        <v>664</v>
      </c>
      <c r="C322" t="s">
        <v>665</v>
      </c>
      <c r="D322" t="s">
        <v>65</v>
      </c>
      <c r="E322" s="17">
        <v>42304</v>
      </c>
      <c r="F322" t="s">
        <v>76</v>
      </c>
      <c r="H322" t="s">
        <v>32</v>
      </c>
      <c r="J322" t="s">
        <v>68</v>
      </c>
      <c r="M322" t="s">
        <v>78</v>
      </c>
      <c r="O322" t="s">
        <v>70</v>
      </c>
      <c r="Q322" t="s">
        <v>72</v>
      </c>
      <c r="R322" t="s">
        <v>72</v>
      </c>
      <c r="S322" s="17">
        <v>42307</v>
      </c>
      <c r="T322" t="s">
        <v>79</v>
      </c>
      <c r="V322" t="s">
        <v>72</v>
      </c>
      <c r="X322" t="s">
        <v>72</v>
      </c>
      <c r="Y322" t="s">
        <v>72</v>
      </c>
      <c r="Z322" t="s">
        <v>72</v>
      </c>
      <c r="AB322" t="s">
        <v>73</v>
      </c>
      <c r="AC322" t="s">
        <v>72</v>
      </c>
      <c r="AE322" t="s">
        <v>72</v>
      </c>
      <c r="AF322" t="s">
        <v>73</v>
      </c>
      <c r="AG322" t="s">
        <v>74</v>
      </c>
      <c r="AH322" t="s">
        <v>72</v>
      </c>
      <c r="AI322" t="s">
        <v>72</v>
      </c>
      <c r="AJ322" t="s">
        <v>72</v>
      </c>
      <c r="AK322" t="s">
        <v>72</v>
      </c>
      <c r="AM322" t="s">
        <v>72</v>
      </c>
      <c r="AN322" t="s">
        <v>75</v>
      </c>
      <c r="AP322" t="s">
        <v>94</v>
      </c>
      <c r="AQ322" t="s">
        <v>464</v>
      </c>
      <c r="AR322" t="s">
        <v>72</v>
      </c>
      <c r="AW322">
        <f t="shared" si="4"/>
        <v>3</v>
      </c>
    </row>
    <row r="323" spans="1:50" x14ac:dyDescent="0.25">
      <c r="A323" t="s">
        <v>664</v>
      </c>
      <c r="B323" t="s">
        <v>664</v>
      </c>
      <c r="C323" t="s">
        <v>665</v>
      </c>
      <c r="D323" t="s">
        <v>65</v>
      </c>
      <c r="E323" s="17">
        <v>42710</v>
      </c>
      <c r="F323" t="s">
        <v>76</v>
      </c>
      <c r="H323" t="s">
        <v>32</v>
      </c>
      <c r="J323" t="s">
        <v>68</v>
      </c>
      <c r="M323" t="s">
        <v>78</v>
      </c>
      <c r="O323" t="s">
        <v>70</v>
      </c>
      <c r="Q323" t="s">
        <v>72</v>
      </c>
      <c r="R323" t="s">
        <v>72</v>
      </c>
      <c r="S323" s="17">
        <v>42717</v>
      </c>
      <c r="T323" t="s">
        <v>79</v>
      </c>
      <c r="V323" t="s">
        <v>72</v>
      </c>
      <c r="X323" t="s">
        <v>72</v>
      </c>
      <c r="Y323" t="s">
        <v>72</v>
      </c>
      <c r="Z323" t="s">
        <v>72</v>
      </c>
      <c r="AB323" t="s">
        <v>73</v>
      </c>
      <c r="AC323" t="s">
        <v>72</v>
      </c>
      <c r="AE323" t="s">
        <v>72</v>
      </c>
      <c r="AF323" t="s">
        <v>73</v>
      </c>
      <c r="AG323" t="s">
        <v>74</v>
      </c>
      <c r="AH323" t="s">
        <v>72</v>
      </c>
      <c r="AI323" t="s">
        <v>73</v>
      </c>
      <c r="AJ323" t="s">
        <v>72</v>
      </c>
      <c r="AK323" t="s">
        <v>72</v>
      </c>
      <c r="AM323" t="s">
        <v>72</v>
      </c>
      <c r="AN323" t="s">
        <v>75</v>
      </c>
      <c r="AP323" t="s">
        <v>73</v>
      </c>
      <c r="AR323" t="s">
        <v>72</v>
      </c>
      <c r="AW323">
        <f t="shared" ref="AW323:AW385" si="5">S323-E323</f>
        <v>7</v>
      </c>
    </row>
    <row r="324" spans="1:50" x14ac:dyDescent="0.25">
      <c r="A324" t="s">
        <v>664</v>
      </c>
      <c r="B324" t="s">
        <v>664</v>
      </c>
      <c r="C324" t="s">
        <v>665</v>
      </c>
      <c r="D324" t="s">
        <v>65</v>
      </c>
      <c r="E324" s="17">
        <v>42689</v>
      </c>
      <c r="F324" t="s">
        <v>76</v>
      </c>
      <c r="H324" t="s">
        <v>32</v>
      </c>
      <c r="J324" t="s">
        <v>68</v>
      </c>
      <c r="M324" t="s">
        <v>78</v>
      </c>
      <c r="O324" t="s">
        <v>70</v>
      </c>
      <c r="Q324" t="s">
        <v>72</v>
      </c>
      <c r="R324" t="s">
        <v>72</v>
      </c>
      <c r="S324" s="17">
        <v>42692</v>
      </c>
      <c r="T324" t="s">
        <v>79</v>
      </c>
      <c r="V324" t="s">
        <v>73</v>
      </c>
      <c r="X324" t="s">
        <v>72</v>
      </c>
      <c r="Y324" t="s">
        <v>72</v>
      </c>
      <c r="Z324" t="s">
        <v>72</v>
      </c>
      <c r="AB324" t="s">
        <v>73</v>
      </c>
      <c r="AC324" t="s">
        <v>72</v>
      </c>
      <c r="AE324" t="s">
        <v>72</v>
      </c>
      <c r="AF324" t="s">
        <v>73</v>
      </c>
      <c r="AG324" t="s">
        <v>74</v>
      </c>
      <c r="AH324" t="s">
        <v>72</v>
      </c>
      <c r="AI324" t="s">
        <v>73</v>
      </c>
      <c r="AJ324" t="s">
        <v>72</v>
      </c>
      <c r="AK324" t="s">
        <v>72</v>
      </c>
      <c r="AM324" t="s">
        <v>72</v>
      </c>
      <c r="AN324" t="s">
        <v>75</v>
      </c>
      <c r="AP324" t="s">
        <v>94</v>
      </c>
      <c r="AQ324" t="s">
        <v>465</v>
      </c>
      <c r="AR324" t="s">
        <v>72</v>
      </c>
      <c r="AW324">
        <f t="shared" si="5"/>
        <v>3</v>
      </c>
      <c r="AX324" t="s">
        <v>466</v>
      </c>
    </row>
    <row r="325" spans="1:50" x14ac:dyDescent="0.25">
      <c r="A325" t="s">
        <v>664</v>
      </c>
      <c r="B325" t="s">
        <v>664</v>
      </c>
      <c r="C325" t="s">
        <v>665</v>
      </c>
      <c r="D325" t="s">
        <v>65</v>
      </c>
      <c r="E325" s="17">
        <v>42627</v>
      </c>
      <c r="F325" t="s">
        <v>76</v>
      </c>
      <c r="H325" t="s">
        <v>32</v>
      </c>
      <c r="J325" t="s">
        <v>68</v>
      </c>
      <c r="M325" t="s">
        <v>78</v>
      </c>
      <c r="O325" t="s">
        <v>70</v>
      </c>
      <c r="Q325" t="s">
        <v>72</v>
      </c>
      <c r="R325" t="s">
        <v>72</v>
      </c>
      <c r="S325" s="17">
        <v>42628</v>
      </c>
      <c r="T325" t="s">
        <v>79</v>
      </c>
      <c r="V325" t="s">
        <v>72</v>
      </c>
      <c r="X325" t="s">
        <v>72</v>
      </c>
      <c r="Y325" t="s">
        <v>72</v>
      </c>
      <c r="Z325" t="s">
        <v>72</v>
      </c>
      <c r="AB325" t="s">
        <v>73</v>
      </c>
      <c r="AC325" t="s">
        <v>72</v>
      </c>
      <c r="AE325" t="s">
        <v>72</v>
      </c>
      <c r="AF325" t="s">
        <v>73</v>
      </c>
      <c r="AG325" t="s">
        <v>74</v>
      </c>
      <c r="AH325" t="s">
        <v>72</v>
      </c>
      <c r="AI325" t="s">
        <v>73</v>
      </c>
      <c r="AJ325" t="s">
        <v>72</v>
      </c>
      <c r="AK325" t="s">
        <v>72</v>
      </c>
      <c r="AM325" t="s">
        <v>72</v>
      </c>
      <c r="AN325" t="s">
        <v>75</v>
      </c>
      <c r="AR325" t="s">
        <v>72</v>
      </c>
      <c r="AW325">
        <f t="shared" si="5"/>
        <v>1</v>
      </c>
    </row>
    <row r="326" spans="1:50" x14ac:dyDescent="0.25">
      <c r="A326" t="s">
        <v>664</v>
      </c>
      <c r="B326" t="s">
        <v>664</v>
      </c>
      <c r="C326" t="s">
        <v>665</v>
      </c>
      <c r="D326" t="s">
        <v>65</v>
      </c>
      <c r="E326" s="17">
        <v>42367</v>
      </c>
      <c r="F326" t="s">
        <v>76</v>
      </c>
      <c r="H326" t="s">
        <v>32</v>
      </c>
      <c r="J326" t="s">
        <v>68</v>
      </c>
      <c r="M326" t="s">
        <v>69</v>
      </c>
      <c r="O326" t="s">
        <v>70</v>
      </c>
      <c r="Q326" s="19" t="s">
        <v>284</v>
      </c>
      <c r="R326" t="s">
        <v>72</v>
      </c>
      <c r="S326" s="17">
        <v>42367</v>
      </c>
      <c r="T326" t="s">
        <v>79</v>
      </c>
      <c r="V326" t="s">
        <v>72</v>
      </c>
      <c r="X326" t="s">
        <v>72</v>
      </c>
      <c r="Y326" t="s">
        <v>72</v>
      </c>
      <c r="Z326" t="s">
        <v>72</v>
      </c>
      <c r="AB326" t="s">
        <v>73</v>
      </c>
      <c r="AC326" t="s">
        <v>73</v>
      </c>
      <c r="AE326" t="s">
        <v>73</v>
      </c>
      <c r="AF326" t="s">
        <v>73</v>
      </c>
      <c r="AG326" t="s">
        <v>74</v>
      </c>
      <c r="AH326" t="s">
        <v>72</v>
      </c>
      <c r="AI326" t="s">
        <v>73</v>
      </c>
      <c r="AJ326" t="s">
        <v>72</v>
      </c>
      <c r="AK326" t="s">
        <v>72</v>
      </c>
      <c r="AM326" t="s">
        <v>72</v>
      </c>
      <c r="AN326" t="s">
        <v>75</v>
      </c>
      <c r="AP326" t="s">
        <v>73</v>
      </c>
      <c r="AR326" t="s">
        <v>72</v>
      </c>
      <c r="AW326">
        <f t="shared" si="5"/>
        <v>0</v>
      </c>
    </row>
    <row r="327" spans="1:50" x14ac:dyDescent="0.25">
      <c r="A327" t="s">
        <v>664</v>
      </c>
      <c r="B327" t="s">
        <v>664</v>
      </c>
      <c r="C327" t="s">
        <v>665</v>
      </c>
      <c r="D327" t="s">
        <v>65</v>
      </c>
      <c r="E327" s="17">
        <v>42719</v>
      </c>
      <c r="F327" t="s">
        <v>76</v>
      </c>
      <c r="H327" t="s">
        <v>32</v>
      </c>
      <c r="J327" t="s">
        <v>68</v>
      </c>
      <c r="M327" t="s">
        <v>424</v>
      </c>
      <c r="O327" t="s">
        <v>70</v>
      </c>
      <c r="Q327" t="s">
        <v>72</v>
      </c>
      <c r="R327" t="s">
        <v>72</v>
      </c>
      <c r="S327" s="17">
        <v>42719</v>
      </c>
      <c r="T327" t="s">
        <v>79</v>
      </c>
      <c r="V327" t="s">
        <v>72</v>
      </c>
      <c r="X327" t="s">
        <v>72</v>
      </c>
      <c r="Y327" t="s">
        <v>72</v>
      </c>
      <c r="Z327" t="s">
        <v>72</v>
      </c>
      <c r="AB327" t="s">
        <v>73</v>
      </c>
      <c r="AC327" t="s">
        <v>72</v>
      </c>
      <c r="AE327" t="s">
        <v>72</v>
      </c>
      <c r="AF327" t="s">
        <v>73</v>
      </c>
      <c r="AG327" t="s">
        <v>74</v>
      </c>
      <c r="AH327" t="s">
        <v>72</v>
      </c>
      <c r="AI327" t="s">
        <v>73</v>
      </c>
      <c r="AJ327" t="s">
        <v>72</v>
      </c>
      <c r="AK327" t="s">
        <v>72</v>
      </c>
      <c r="AM327" t="s">
        <v>72</v>
      </c>
      <c r="AN327" t="s">
        <v>75</v>
      </c>
      <c r="AP327" t="s">
        <v>73</v>
      </c>
      <c r="AR327" t="s">
        <v>72</v>
      </c>
      <c r="AW327">
        <f t="shared" si="5"/>
        <v>0</v>
      </c>
    </row>
    <row r="328" spans="1:50" x14ac:dyDescent="0.25">
      <c r="A328" t="s">
        <v>664</v>
      </c>
      <c r="B328" t="s">
        <v>664</v>
      </c>
      <c r="C328" t="s">
        <v>665</v>
      </c>
      <c r="D328" t="s">
        <v>65</v>
      </c>
      <c r="E328" s="17">
        <v>42713</v>
      </c>
      <c r="F328" t="s">
        <v>76</v>
      </c>
      <c r="H328" t="s">
        <v>32</v>
      </c>
      <c r="J328" t="s">
        <v>68</v>
      </c>
      <c r="M328" t="s">
        <v>69</v>
      </c>
      <c r="O328" t="s">
        <v>70</v>
      </c>
      <c r="Q328" s="19" t="s">
        <v>284</v>
      </c>
      <c r="R328" t="s">
        <v>72</v>
      </c>
      <c r="S328" s="17">
        <v>42718</v>
      </c>
      <c r="T328" t="s">
        <v>79</v>
      </c>
      <c r="V328" t="s">
        <v>72</v>
      </c>
      <c r="X328" t="s">
        <v>72</v>
      </c>
      <c r="Y328" t="s">
        <v>72</v>
      </c>
      <c r="Z328" t="s">
        <v>72</v>
      </c>
      <c r="AB328" t="s">
        <v>73</v>
      </c>
      <c r="AC328" t="s">
        <v>72</v>
      </c>
      <c r="AE328" t="s">
        <v>73</v>
      </c>
      <c r="AF328" t="s">
        <v>73</v>
      </c>
      <c r="AG328" t="s">
        <v>74</v>
      </c>
      <c r="AH328" t="s">
        <v>72</v>
      </c>
      <c r="AI328" t="s">
        <v>72</v>
      </c>
      <c r="AJ328" t="s">
        <v>72</v>
      </c>
      <c r="AK328" t="s">
        <v>72</v>
      </c>
      <c r="AM328" t="s">
        <v>72</v>
      </c>
      <c r="AN328" t="s">
        <v>75</v>
      </c>
      <c r="AP328" t="s">
        <v>73</v>
      </c>
      <c r="AR328" t="s">
        <v>72</v>
      </c>
      <c r="AW328">
        <f t="shared" si="5"/>
        <v>5</v>
      </c>
    </row>
    <row r="329" spans="1:50" x14ac:dyDescent="0.25">
      <c r="A329" t="s">
        <v>664</v>
      </c>
      <c r="B329" t="s">
        <v>664</v>
      </c>
      <c r="C329" t="s">
        <v>665</v>
      </c>
      <c r="D329" t="s">
        <v>65</v>
      </c>
      <c r="E329" s="17">
        <v>42731</v>
      </c>
      <c r="F329" t="s">
        <v>76</v>
      </c>
      <c r="H329" t="s">
        <v>32</v>
      </c>
      <c r="J329" t="s">
        <v>68</v>
      </c>
      <c r="M329" t="s">
        <v>69</v>
      </c>
      <c r="O329" t="s">
        <v>70</v>
      </c>
      <c r="Q329" s="19" t="s">
        <v>284</v>
      </c>
      <c r="R329" t="s">
        <v>72</v>
      </c>
      <c r="S329" s="17">
        <v>42731</v>
      </c>
      <c r="T329" t="s">
        <v>79</v>
      </c>
      <c r="V329" t="s">
        <v>72</v>
      </c>
      <c r="X329" t="s">
        <v>72</v>
      </c>
      <c r="Y329" t="s">
        <v>72</v>
      </c>
      <c r="Z329" t="s">
        <v>72</v>
      </c>
      <c r="AB329" t="s">
        <v>73</v>
      </c>
      <c r="AC329" t="s">
        <v>72</v>
      </c>
      <c r="AE329" t="s">
        <v>73</v>
      </c>
      <c r="AF329" t="s">
        <v>73</v>
      </c>
      <c r="AG329" t="s">
        <v>74</v>
      </c>
      <c r="AH329" t="s">
        <v>72</v>
      </c>
      <c r="AI329" t="s">
        <v>73</v>
      </c>
      <c r="AJ329" t="s">
        <v>72</v>
      </c>
      <c r="AK329" t="s">
        <v>72</v>
      </c>
      <c r="AM329" t="s">
        <v>72</v>
      </c>
      <c r="AN329" t="s">
        <v>75</v>
      </c>
      <c r="AP329" t="s">
        <v>73</v>
      </c>
      <c r="AR329" t="s">
        <v>72</v>
      </c>
      <c r="AW329">
        <f t="shared" si="5"/>
        <v>0</v>
      </c>
    </row>
    <row r="330" spans="1:50" x14ac:dyDescent="0.25">
      <c r="A330" t="s">
        <v>664</v>
      </c>
      <c r="B330" t="s">
        <v>664</v>
      </c>
      <c r="C330" t="s">
        <v>665</v>
      </c>
      <c r="D330" t="s">
        <v>65</v>
      </c>
      <c r="E330" s="17">
        <v>42374</v>
      </c>
      <c r="F330" t="s">
        <v>76</v>
      </c>
      <c r="H330" t="s">
        <v>32</v>
      </c>
      <c r="J330" t="s">
        <v>68</v>
      </c>
      <c r="M330" t="s">
        <v>69</v>
      </c>
      <c r="O330" t="s">
        <v>70</v>
      </c>
      <c r="Q330" s="19" t="s">
        <v>284</v>
      </c>
      <c r="R330" t="s">
        <v>72</v>
      </c>
      <c r="S330" s="17">
        <v>42375</v>
      </c>
      <c r="T330" t="s">
        <v>79</v>
      </c>
      <c r="V330" t="s">
        <v>73</v>
      </c>
      <c r="X330" t="s">
        <v>72</v>
      </c>
      <c r="Y330" t="s">
        <v>72</v>
      </c>
      <c r="Z330" t="s">
        <v>72</v>
      </c>
      <c r="AB330" t="s">
        <v>73</v>
      </c>
      <c r="AC330" t="s">
        <v>72</v>
      </c>
      <c r="AE330" t="s">
        <v>73</v>
      </c>
      <c r="AF330" t="s">
        <v>73</v>
      </c>
      <c r="AG330" t="s">
        <v>74</v>
      </c>
      <c r="AH330" t="s">
        <v>72</v>
      </c>
      <c r="AI330" t="s">
        <v>72</v>
      </c>
      <c r="AJ330" t="s">
        <v>72</v>
      </c>
      <c r="AK330" t="s">
        <v>72</v>
      </c>
      <c r="AM330" t="s">
        <v>72</v>
      </c>
      <c r="AN330" t="s">
        <v>75</v>
      </c>
      <c r="AP330" t="s">
        <v>73</v>
      </c>
      <c r="AR330" t="s">
        <v>72</v>
      </c>
      <c r="AW330">
        <f t="shared" si="5"/>
        <v>1</v>
      </c>
    </row>
    <row r="331" spans="1:50" x14ac:dyDescent="0.25">
      <c r="A331" t="s">
        <v>664</v>
      </c>
      <c r="B331" t="s">
        <v>664</v>
      </c>
      <c r="C331" t="s">
        <v>665</v>
      </c>
      <c r="D331" t="s">
        <v>65</v>
      </c>
      <c r="E331" s="17">
        <v>43096</v>
      </c>
      <c r="F331" t="s">
        <v>76</v>
      </c>
      <c r="H331" t="s">
        <v>32</v>
      </c>
      <c r="J331" t="s">
        <v>68</v>
      </c>
      <c r="M331" t="s">
        <v>69</v>
      </c>
      <c r="O331" t="s">
        <v>70</v>
      </c>
      <c r="Q331" s="19" t="s">
        <v>284</v>
      </c>
      <c r="R331" t="s">
        <v>72</v>
      </c>
      <c r="S331" s="17">
        <v>42731</v>
      </c>
      <c r="T331" t="s">
        <v>79</v>
      </c>
      <c r="V331" t="s">
        <v>72</v>
      </c>
      <c r="X331" t="s">
        <v>72</v>
      </c>
      <c r="Y331" t="s">
        <v>72</v>
      </c>
      <c r="Z331" t="s">
        <v>72</v>
      </c>
      <c r="AB331" t="s">
        <v>73</v>
      </c>
      <c r="AC331" t="s">
        <v>72</v>
      </c>
      <c r="AE331" t="s">
        <v>73</v>
      </c>
      <c r="AF331" t="s">
        <v>73</v>
      </c>
      <c r="AG331" t="s">
        <v>74</v>
      </c>
      <c r="AH331" t="s">
        <v>72</v>
      </c>
      <c r="AI331" t="s">
        <v>72</v>
      </c>
      <c r="AJ331" t="s">
        <v>72</v>
      </c>
      <c r="AK331" t="s">
        <v>72</v>
      </c>
      <c r="AM331" t="s">
        <v>72</v>
      </c>
      <c r="AN331" t="s">
        <v>75</v>
      </c>
      <c r="AP331" t="s">
        <v>73</v>
      </c>
      <c r="AR331" t="s">
        <v>72</v>
      </c>
      <c r="AW331">
        <f t="shared" si="5"/>
        <v>-365</v>
      </c>
    </row>
    <row r="332" spans="1:50" x14ac:dyDescent="0.25">
      <c r="A332" t="s">
        <v>664</v>
      </c>
      <c r="B332" t="s">
        <v>664</v>
      </c>
      <c r="C332" t="s">
        <v>665</v>
      </c>
      <c r="D332" t="s">
        <v>65</v>
      </c>
      <c r="E332" s="17">
        <v>42615</v>
      </c>
      <c r="F332" t="s">
        <v>66</v>
      </c>
      <c r="G332" t="s">
        <v>467</v>
      </c>
      <c r="H332" t="s">
        <v>32</v>
      </c>
      <c r="M332" t="s">
        <v>78</v>
      </c>
      <c r="O332" t="s">
        <v>70</v>
      </c>
      <c r="Q332" t="s">
        <v>72</v>
      </c>
      <c r="R332" t="s">
        <v>72</v>
      </c>
      <c r="S332" s="17">
        <v>42618</v>
      </c>
      <c r="T332" t="s">
        <v>79</v>
      </c>
      <c r="V332" t="s">
        <v>72</v>
      </c>
      <c r="X332" t="s">
        <v>72</v>
      </c>
      <c r="Y332" t="s">
        <v>72</v>
      </c>
      <c r="Z332" t="s">
        <v>72</v>
      </c>
      <c r="AB332" t="s">
        <v>73</v>
      </c>
      <c r="AC332" t="s">
        <v>72</v>
      </c>
      <c r="AE332" t="s">
        <v>72</v>
      </c>
      <c r="AF332" t="s">
        <v>73</v>
      </c>
      <c r="AG332" t="s">
        <v>74</v>
      </c>
      <c r="AH332" t="s">
        <v>72</v>
      </c>
      <c r="AI332" t="s">
        <v>73</v>
      </c>
      <c r="AJ332" t="s">
        <v>72</v>
      </c>
      <c r="AK332" t="s">
        <v>72</v>
      </c>
      <c r="AM332" t="s">
        <v>72</v>
      </c>
      <c r="AN332" t="s">
        <v>75</v>
      </c>
      <c r="AP332" t="s">
        <v>73</v>
      </c>
      <c r="AR332" t="s">
        <v>72</v>
      </c>
      <c r="AS332" t="s">
        <v>193</v>
      </c>
      <c r="AW332">
        <f t="shared" si="5"/>
        <v>3</v>
      </c>
      <c r="AX332" t="s">
        <v>468</v>
      </c>
    </row>
    <row r="333" spans="1:50" x14ac:dyDescent="0.25">
      <c r="A333" t="s">
        <v>664</v>
      </c>
      <c r="B333" t="s">
        <v>664</v>
      </c>
      <c r="C333" t="s">
        <v>665</v>
      </c>
      <c r="D333" t="s">
        <v>65</v>
      </c>
      <c r="E333" s="17">
        <v>42628</v>
      </c>
      <c r="F333" t="s">
        <v>86</v>
      </c>
      <c r="H333" t="s">
        <v>32</v>
      </c>
      <c r="J333" t="s">
        <v>68</v>
      </c>
      <c r="M333" t="s">
        <v>78</v>
      </c>
      <c r="O333" t="s">
        <v>70</v>
      </c>
      <c r="R333" t="s">
        <v>72</v>
      </c>
      <c r="S333" s="17">
        <v>42628</v>
      </c>
      <c r="T333" t="s">
        <v>79</v>
      </c>
      <c r="V333" t="s">
        <v>72</v>
      </c>
      <c r="X333" t="s">
        <v>72</v>
      </c>
      <c r="Y333" t="s">
        <v>72</v>
      </c>
      <c r="Z333" t="s">
        <v>72</v>
      </c>
      <c r="AB333" t="s">
        <v>73</v>
      </c>
      <c r="AC333" t="s">
        <v>72</v>
      </c>
      <c r="AE333" t="s">
        <v>72</v>
      </c>
      <c r="AF333" t="s">
        <v>73</v>
      </c>
      <c r="AG333" t="s">
        <v>74</v>
      </c>
      <c r="AH333" t="s">
        <v>72</v>
      </c>
      <c r="AI333" t="s">
        <v>72</v>
      </c>
      <c r="AJ333" t="s">
        <v>72</v>
      </c>
      <c r="AK333" t="s">
        <v>72</v>
      </c>
      <c r="AM333" t="s">
        <v>72</v>
      </c>
      <c r="AN333" t="s">
        <v>75</v>
      </c>
      <c r="AP333" t="s">
        <v>73</v>
      </c>
      <c r="AR333" t="s">
        <v>72</v>
      </c>
      <c r="AW333">
        <f t="shared" si="5"/>
        <v>0</v>
      </c>
    </row>
    <row r="334" spans="1:50" x14ac:dyDescent="0.25">
      <c r="A334" t="s">
        <v>664</v>
      </c>
      <c r="B334" t="s">
        <v>664</v>
      </c>
      <c r="C334" t="s">
        <v>665</v>
      </c>
      <c r="D334" t="s">
        <v>65</v>
      </c>
      <c r="E334" s="17">
        <v>42523</v>
      </c>
      <c r="F334" t="s">
        <v>86</v>
      </c>
      <c r="H334" t="s">
        <v>32</v>
      </c>
      <c r="J334" t="s">
        <v>68</v>
      </c>
      <c r="M334" t="s">
        <v>78</v>
      </c>
      <c r="O334" t="s">
        <v>70</v>
      </c>
      <c r="Q334" t="s">
        <v>73</v>
      </c>
      <c r="R334" t="s">
        <v>72</v>
      </c>
      <c r="S334" s="17">
        <v>42524</v>
      </c>
      <c r="T334" t="s">
        <v>79</v>
      </c>
      <c r="V334" t="s">
        <v>72</v>
      </c>
      <c r="X334" t="s">
        <v>72</v>
      </c>
      <c r="Y334" t="s">
        <v>72</v>
      </c>
      <c r="Z334" t="s">
        <v>72</v>
      </c>
      <c r="AB334" t="s">
        <v>73</v>
      </c>
      <c r="AC334" t="s">
        <v>72</v>
      </c>
      <c r="AE334" t="s">
        <v>72</v>
      </c>
      <c r="AF334" t="s">
        <v>73</v>
      </c>
      <c r="AG334" t="s">
        <v>74</v>
      </c>
      <c r="AH334" t="s">
        <v>72</v>
      </c>
      <c r="AI334" t="s">
        <v>73</v>
      </c>
      <c r="AJ334" t="s">
        <v>72</v>
      </c>
      <c r="AK334" t="s">
        <v>72</v>
      </c>
      <c r="AM334" t="s">
        <v>72</v>
      </c>
      <c r="AN334" t="s">
        <v>75</v>
      </c>
      <c r="AP334" t="s">
        <v>73</v>
      </c>
      <c r="AR334" t="s">
        <v>72</v>
      </c>
      <c r="AW334">
        <f t="shared" si="5"/>
        <v>1</v>
      </c>
    </row>
    <row r="335" spans="1:50" x14ac:dyDescent="0.25">
      <c r="A335" t="s">
        <v>664</v>
      </c>
      <c r="B335" t="s">
        <v>664</v>
      </c>
      <c r="C335" t="s">
        <v>665</v>
      </c>
      <c r="D335" t="s">
        <v>65</v>
      </c>
      <c r="E335" s="17">
        <v>42039</v>
      </c>
      <c r="F335" t="s">
        <v>86</v>
      </c>
      <c r="H335" t="s">
        <v>66</v>
      </c>
      <c r="I335" t="s">
        <v>469</v>
      </c>
      <c r="J335" t="s">
        <v>68</v>
      </c>
      <c r="M335" t="s">
        <v>78</v>
      </c>
      <c r="O335" t="s">
        <v>70</v>
      </c>
      <c r="R335" t="s">
        <v>72</v>
      </c>
      <c r="S335" s="17">
        <v>42770</v>
      </c>
      <c r="T335" t="s">
        <v>79</v>
      </c>
      <c r="V335" t="s">
        <v>72</v>
      </c>
      <c r="X335" t="s">
        <v>72</v>
      </c>
      <c r="Y335" t="s">
        <v>72</v>
      </c>
      <c r="Z335" t="s">
        <v>72</v>
      </c>
      <c r="AB335" t="s">
        <v>73</v>
      </c>
      <c r="AC335" t="s">
        <v>73</v>
      </c>
      <c r="AE335" t="s">
        <v>72</v>
      </c>
      <c r="AF335" t="s">
        <v>73</v>
      </c>
      <c r="AG335" t="s">
        <v>74</v>
      </c>
      <c r="AH335" t="s">
        <v>72</v>
      </c>
      <c r="AI335" t="s">
        <v>72</v>
      </c>
      <c r="AJ335" t="s">
        <v>73</v>
      </c>
      <c r="AK335" t="s">
        <v>72</v>
      </c>
      <c r="AM335" t="s">
        <v>72</v>
      </c>
      <c r="AN335" t="s">
        <v>75</v>
      </c>
      <c r="AP335" t="s">
        <v>94</v>
      </c>
      <c r="AQ335" t="s">
        <v>470</v>
      </c>
      <c r="AR335" t="s">
        <v>72</v>
      </c>
      <c r="AW335">
        <f t="shared" si="5"/>
        <v>731</v>
      </c>
    </row>
    <row r="336" spans="1:50" x14ac:dyDescent="0.25">
      <c r="A336" t="s">
        <v>664</v>
      </c>
      <c r="B336" t="s">
        <v>664</v>
      </c>
      <c r="C336" t="s">
        <v>665</v>
      </c>
      <c r="D336" t="s">
        <v>65</v>
      </c>
      <c r="E336" s="17">
        <v>42060</v>
      </c>
      <c r="F336" t="s">
        <v>76</v>
      </c>
      <c r="H336" t="s">
        <v>32</v>
      </c>
      <c r="J336" t="s">
        <v>68</v>
      </c>
      <c r="L336" t="s">
        <v>72</v>
      </c>
      <c r="M336" t="s">
        <v>78</v>
      </c>
      <c r="O336" t="s">
        <v>70</v>
      </c>
      <c r="Q336" t="s">
        <v>72</v>
      </c>
      <c r="R336" t="s">
        <v>72</v>
      </c>
      <c r="S336" s="17">
        <v>42060</v>
      </c>
      <c r="T336" t="s">
        <v>137</v>
      </c>
      <c r="U336" t="s">
        <v>72</v>
      </c>
      <c r="V336" t="s">
        <v>72</v>
      </c>
      <c r="X336" t="s">
        <v>72</v>
      </c>
      <c r="Y336" t="s">
        <v>72</v>
      </c>
      <c r="Z336" t="s">
        <v>72</v>
      </c>
      <c r="AB336" t="s">
        <v>73</v>
      </c>
      <c r="AC336" t="s">
        <v>72</v>
      </c>
      <c r="AE336" t="s">
        <v>72</v>
      </c>
      <c r="AF336" t="s">
        <v>73</v>
      </c>
      <c r="AG336" t="s">
        <v>74</v>
      </c>
      <c r="AH336" t="s">
        <v>72</v>
      </c>
      <c r="AI336" t="s">
        <v>72</v>
      </c>
      <c r="AJ336" t="s">
        <v>72</v>
      </c>
      <c r="AK336" t="s">
        <v>72</v>
      </c>
      <c r="AM336" t="s">
        <v>72</v>
      </c>
      <c r="AN336" t="s">
        <v>93</v>
      </c>
      <c r="AO336">
        <v>2</v>
      </c>
      <c r="AP336" t="s">
        <v>73</v>
      </c>
      <c r="AR336" t="s">
        <v>73</v>
      </c>
      <c r="AS336" t="s">
        <v>133</v>
      </c>
      <c r="AT336" t="s">
        <v>73</v>
      </c>
      <c r="AU336">
        <v>90</v>
      </c>
      <c r="AW336">
        <f t="shared" si="5"/>
        <v>0</v>
      </c>
    </row>
    <row r="337" spans="1:50" x14ac:dyDescent="0.25">
      <c r="A337" t="s">
        <v>664</v>
      </c>
      <c r="B337" t="s">
        <v>664</v>
      </c>
      <c r="C337" t="s">
        <v>665</v>
      </c>
      <c r="D337" s="19" t="s">
        <v>65</v>
      </c>
      <c r="E337" s="18">
        <v>42773</v>
      </c>
      <c r="F337" s="19" t="s">
        <v>76</v>
      </c>
      <c r="G337" s="19"/>
      <c r="H337" s="19" t="s">
        <v>32</v>
      </c>
      <c r="I337" s="19"/>
      <c r="J337" s="19" t="s">
        <v>471</v>
      </c>
      <c r="K337" s="19"/>
      <c r="L337" s="19" t="s">
        <v>284</v>
      </c>
      <c r="M337" s="19" t="s">
        <v>78</v>
      </c>
      <c r="N337" s="19"/>
      <c r="O337" s="19" t="s">
        <v>70</v>
      </c>
      <c r="P337" s="19"/>
      <c r="Q337" s="19" t="s">
        <v>284</v>
      </c>
      <c r="R337" s="19" t="s">
        <v>72</v>
      </c>
      <c r="S337" s="18">
        <v>42773</v>
      </c>
      <c r="T337" s="19" t="s">
        <v>79</v>
      </c>
      <c r="U337" s="19"/>
      <c r="V337" s="19" t="s">
        <v>284</v>
      </c>
      <c r="W337" s="19"/>
      <c r="X337" s="19" t="s">
        <v>72</v>
      </c>
      <c r="Y337" s="19" t="s">
        <v>72</v>
      </c>
      <c r="Z337" s="19" t="s">
        <v>72</v>
      </c>
      <c r="AA337" s="19"/>
      <c r="AB337" s="19" t="s">
        <v>73</v>
      </c>
      <c r="AC337" s="19" t="s">
        <v>72</v>
      </c>
      <c r="AD337" s="19"/>
      <c r="AE337" s="19" t="s">
        <v>72</v>
      </c>
      <c r="AF337" s="19" t="s">
        <v>73</v>
      </c>
      <c r="AG337" s="19" t="s">
        <v>74</v>
      </c>
      <c r="AH337" s="19" t="s">
        <v>72</v>
      </c>
      <c r="AI337" s="19" t="s">
        <v>73</v>
      </c>
      <c r="AJ337" s="19" t="s">
        <v>72</v>
      </c>
      <c r="AK337" s="19" t="s">
        <v>284</v>
      </c>
      <c r="AL337" s="19"/>
      <c r="AM337" s="19" t="s">
        <v>72</v>
      </c>
      <c r="AN337" s="19" t="s">
        <v>93</v>
      </c>
      <c r="AO337" s="19">
        <v>43</v>
      </c>
      <c r="AP337" s="19" t="s">
        <v>73</v>
      </c>
      <c r="AQ337" s="19"/>
      <c r="AR337" s="19" t="s">
        <v>72</v>
      </c>
      <c r="AS337" s="19"/>
      <c r="AT337" s="19" t="s">
        <v>72</v>
      </c>
      <c r="AU337" s="19"/>
      <c r="AV337" s="19"/>
      <c r="AW337" s="19">
        <f t="shared" si="5"/>
        <v>0</v>
      </c>
    </row>
    <row r="338" spans="1:50" x14ac:dyDescent="0.25">
      <c r="A338" t="s">
        <v>664</v>
      </c>
      <c r="B338" t="s">
        <v>664</v>
      </c>
      <c r="C338" t="s">
        <v>665</v>
      </c>
      <c r="D338" t="s">
        <v>65</v>
      </c>
      <c r="E338" s="17">
        <v>42088</v>
      </c>
      <c r="F338" t="s">
        <v>76</v>
      </c>
      <c r="H338" t="s">
        <v>32</v>
      </c>
      <c r="J338" t="s">
        <v>68</v>
      </c>
      <c r="M338" t="s">
        <v>78</v>
      </c>
      <c r="O338" t="s">
        <v>70</v>
      </c>
      <c r="Q338" t="s">
        <v>72</v>
      </c>
      <c r="R338" t="s">
        <v>72</v>
      </c>
      <c r="S338" s="17">
        <v>42088</v>
      </c>
      <c r="T338" t="s">
        <v>79</v>
      </c>
      <c r="V338" t="s">
        <v>72</v>
      </c>
      <c r="X338" t="s">
        <v>72</v>
      </c>
      <c r="Y338" t="s">
        <v>72</v>
      </c>
      <c r="Z338" t="s">
        <v>72</v>
      </c>
      <c r="AB338" t="s">
        <v>73</v>
      </c>
      <c r="AC338" t="s">
        <v>72</v>
      </c>
      <c r="AE338" t="s">
        <v>72</v>
      </c>
      <c r="AF338" t="s">
        <v>73</v>
      </c>
      <c r="AG338" t="s">
        <v>74</v>
      </c>
      <c r="AH338" t="s">
        <v>72</v>
      </c>
      <c r="AI338" t="s">
        <v>73</v>
      </c>
      <c r="AJ338" t="s">
        <v>72</v>
      </c>
      <c r="AK338" t="s">
        <v>72</v>
      </c>
      <c r="AM338" t="s">
        <v>72</v>
      </c>
      <c r="AN338" t="s">
        <v>75</v>
      </c>
      <c r="AP338" t="s">
        <v>73</v>
      </c>
      <c r="AR338" t="s">
        <v>72</v>
      </c>
      <c r="AW338">
        <f t="shared" si="5"/>
        <v>0</v>
      </c>
    </row>
    <row r="339" spans="1:50" ht="12.75" customHeight="1" x14ac:dyDescent="0.25">
      <c r="A339" t="s">
        <v>664</v>
      </c>
      <c r="B339" t="s">
        <v>664</v>
      </c>
      <c r="C339" t="s">
        <v>665</v>
      </c>
      <c r="D339" t="s">
        <v>65</v>
      </c>
      <c r="E339" s="17">
        <v>42783</v>
      </c>
      <c r="F339" t="s">
        <v>76</v>
      </c>
      <c r="H339" t="s">
        <v>32</v>
      </c>
      <c r="J339" t="s">
        <v>68</v>
      </c>
      <c r="M339" t="s">
        <v>78</v>
      </c>
      <c r="O339" t="s">
        <v>70</v>
      </c>
      <c r="R339" t="s">
        <v>72</v>
      </c>
      <c r="S339" s="17">
        <v>42783</v>
      </c>
      <c r="T339" t="s">
        <v>79</v>
      </c>
      <c r="V339" t="s">
        <v>72</v>
      </c>
      <c r="X339" t="s">
        <v>72</v>
      </c>
      <c r="Y339" t="s">
        <v>72</v>
      </c>
      <c r="Z339" t="s">
        <v>72</v>
      </c>
      <c r="AB339" t="s">
        <v>73</v>
      </c>
      <c r="AC339" t="s">
        <v>72</v>
      </c>
      <c r="AE339" t="s">
        <v>72</v>
      </c>
      <c r="AF339" t="s">
        <v>73</v>
      </c>
      <c r="AG339" t="s">
        <v>74</v>
      </c>
      <c r="AH339" t="s">
        <v>72</v>
      </c>
      <c r="AI339" t="s">
        <v>72</v>
      </c>
      <c r="AJ339" t="s">
        <v>72</v>
      </c>
      <c r="AK339" t="s">
        <v>72</v>
      </c>
      <c r="AM339" t="s">
        <v>72</v>
      </c>
      <c r="AN339" t="s">
        <v>75</v>
      </c>
      <c r="AP339" t="s">
        <v>73</v>
      </c>
      <c r="AR339" t="s">
        <v>72</v>
      </c>
      <c r="AW339">
        <f t="shared" si="5"/>
        <v>0</v>
      </c>
    </row>
    <row r="340" spans="1:50" ht="12.75" customHeight="1" x14ac:dyDescent="0.25">
      <c r="A340" t="s">
        <v>664</v>
      </c>
      <c r="B340" t="s">
        <v>664</v>
      </c>
      <c r="C340" t="s">
        <v>665</v>
      </c>
      <c r="D340" t="s">
        <v>65</v>
      </c>
      <c r="E340" s="17">
        <v>42325</v>
      </c>
      <c r="F340" t="s">
        <v>86</v>
      </c>
      <c r="H340" t="s">
        <v>66</v>
      </c>
      <c r="I340" t="s">
        <v>472</v>
      </c>
      <c r="J340" t="s">
        <v>68</v>
      </c>
      <c r="M340" t="s">
        <v>78</v>
      </c>
      <c r="O340" t="s">
        <v>70</v>
      </c>
      <c r="R340" t="s">
        <v>72</v>
      </c>
      <c r="S340" s="17">
        <v>42325</v>
      </c>
      <c r="T340" t="s">
        <v>79</v>
      </c>
      <c r="V340" t="s">
        <v>72</v>
      </c>
      <c r="X340" t="s">
        <v>72</v>
      </c>
      <c r="Y340" t="s">
        <v>72</v>
      </c>
      <c r="Z340" t="s">
        <v>72</v>
      </c>
      <c r="AB340" t="s">
        <v>73</v>
      </c>
      <c r="AC340" t="s">
        <v>72</v>
      </c>
      <c r="AE340" t="s">
        <v>72</v>
      </c>
      <c r="AF340" t="s">
        <v>73</v>
      </c>
      <c r="AG340" t="s">
        <v>74</v>
      </c>
      <c r="AH340" t="s">
        <v>72</v>
      </c>
      <c r="AI340" t="s">
        <v>72</v>
      </c>
      <c r="AJ340" t="s">
        <v>72</v>
      </c>
      <c r="AK340" t="s">
        <v>72</v>
      </c>
      <c r="AM340" t="s">
        <v>72</v>
      </c>
      <c r="AN340" t="s">
        <v>75</v>
      </c>
      <c r="AP340" t="s">
        <v>73</v>
      </c>
      <c r="AR340" t="s">
        <v>72</v>
      </c>
      <c r="AW340">
        <f t="shared" si="5"/>
        <v>0</v>
      </c>
    </row>
    <row r="341" spans="1:50" ht="12.75" customHeight="1" x14ac:dyDescent="0.25">
      <c r="A341" t="s">
        <v>664</v>
      </c>
      <c r="B341" t="s">
        <v>664</v>
      </c>
      <c r="C341" t="s">
        <v>665</v>
      </c>
      <c r="D341" t="s">
        <v>65</v>
      </c>
      <c r="E341" s="17">
        <v>42803</v>
      </c>
      <c r="F341" t="s">
        <v>86</v>
      </c>
      <c r="H341" t="s">
        <v>32</v>
      </c>
      <c r="J341" t="s">
        <v>68</v>
      </c>
      <c r="M341" t="s">
        <v>78</v>
      </c>
      <c r="O341" t="s">
        <v>70</v>
      </c>
      <c r="R341" t="s">
        <v>72</v>
      </c>
      <c r="S341" s="17">
        <v>42803</v>
      </c>
      <c r="T341" t="s">
        <v>79</v>
      </c>
      <c r="V341" t="s">
        <v>72</v>
      </c>
      <c r="W341" t="s">
        <v>473</v>
      </c>
      <c r="X341" t="s">
        <v>72</v>
      </c>
      <c r="Y341" t="s">
        <v>72</v>
      </c>
      <c r="Z341" t="s">
        <v>72</v>
      </c>
      <c r="AB341" t="s">
        <v>73</v>
      </c>
      <c r="AC341" t="s">
        <v>72</v>
      </c>
      <c r="AE341" t="s">
        <v>72</v>
      </c>
      <c r="AF341" t="s">
        <v>73</v>
      </c>
      <c r="AG341" t="s">
        <v>74</v>
      </c>
      <c r="AH341" t="s">
        <v>72</v>
      </c>
      <c r="AI341" t="s">
        <v>72</v>
      </c>
      <c r="AJ341" t="s">
        <v>72</v>
      </c>
      <c r="AK341" t="s">
        <v>72</v>
      </c>
      <c r="AM341" t="s">
        <v>72</v>
      </c>
      <c r="AN341" t="s">
        <v>75</v>
      </c>
      <c r="AP341" t="s">
        <v>73</v>
      </c>
      <c r="AR341" t="s">
        <v>72</v>
      </c>
      <c r="AW341">
        <f t="shared" si="5"/>
        <v>0</v>
      </c>
    </row>
    <row r="342" spans="1:50" ht="12.75" customHeight="1" x14ac:dyDescent="0.25">
      <c r="A342" t="s">
        <v>664</v>
      </c>
      <c r="B342" t="s">
        <v>664</v>
      </c>
      <c r="C342" t="s">
        <v>665</v>
      </c>
      <c r="D342" t="s">
        <v>65</v>
      </c>
      <c r="E342" s="17">
        <v>42325</v>
      </c>
      <c r="F342" t="s">
        <v>86</v>
      </c>
      <c r="H342" t="s">
        <v>32</v>
      </c>
      <c r="J342" t="s">
        <v>68</v>
      </c>
      <c r="M342" t="s">
        <v>78</v>
      </c>
      <c r="O342" t="s">
        <v>70</v>
      </c>
      <c r="R342" t="s">
        <v>72</v>
      </c>
      <c r="S342" s="17">
        <v>42325</v>
      </c>
      <c r="T342" t="s">
        <v>79</v>
      </c>
      <c r="V342" t="s">
        <v>72</v>
      </c>
      <c r="X342" t="s">
        <v>72</v>
      </c>
      <c r="Y342" t="s">
        <v>72</v>
      </c>
      <c r="Z342" t="s">
        <v>72</v>
      </c>
      <c r="AB342" t="s">
        <v>73</v>
      </c>
      <c r="AC342" t="s">
        <v>72</v>
      </c>
      <c r="AE342" t="s">
        <v>72</v>
      </c>
      <c r="AF342" t="s">
        <v>73</v>
      </c>
      <c r="AG342" t="s">
        <v>74</v>
      </c>
      <c r="AH342" t="s">
        <v>72</v>
      </c>
      <c r="AI342" t="s">
        <v>72</v>
      </c>
      <c r="AJ342" t="s">
        <v>72</v>
      </c>
      <c r="AK342" t="s">
        <v>72</v>
      </c>
      <c r="AM342" t="s">
        <v>72</v>
      </c>
      <c r="AN342" t="s">
        <v>93</v>
      </c>
      <c r="AO342">
        <v>41</v>
      </c>
      <c r="AP342" t="s">
        <v>73</v>
      </c>
      <c r="AR342" t="s">
        <v>72</v>
      </c>
      <c r="AT342" t="s">
        <v>72</v>
      </c>
      <c r="AW342">
        <f t="shared" si="5"/>
        <v>0</v>
      </c>
    </row>
    <row r="343" spans="1:50" ht="12.75" customHeight="1" x14ac:dyDescent="0.25">
      <c r="A343" t="s">
        <v>664</v>
      </c>
      <c r="B343" t="s">
        <v>664</v>
      </c>
      <c r="C343" t="s">
        <v>665</v>
      </c>
      <c r="D343" t="s">
        <v>65</v>
      </c>
      <c r="E343" s="17">
        <v>42072</v>
      </c>
      <c r="F343" t="s">
        <v>76</v>
      </c>
      <c r="H343" t="s">
        <v>32</v>
      </c>
      <c r="J343" t="s">
        <v>68</v>
      </c>
      <c r="M343" t="s">
        <v>78</v>
      </c>
      <c r="O343" t="s">
        <v>70</v>
      </c>
      <c r="R343" t="s">
        <v>72</v>
      </c>
      <c r="S343" s="18">
        <v>42082</v>
      </c>
      <c r="T343" t="s">
        <v>79</v>
      </c>
      <c r="V343" t="s">
        <v>73</v>
      </c>
      <c r="X343" t="s">
        <v>72</v>
      </c>
      <c r="Y343" t="s">
        <v>72</v>
      </c>
      <c r="Z343" t="s">
        <v>72</v>
      </c>
      <c r="AB343" t="s">
        <v>73</v>
      </c>
      <c r="AC343" t="s">
        <v>72</v>
      </c>
      <c r="AE343" t="s">
        <v>72</v>
      </c>
      <c r="AF343" t="s">
        <v>73</v>
      </c>
      <c r="AG343" t="s">
        <v>74</v>
      </c>
      <c r="AH343" t="s">
        <v>72</v>
      </c>
      <c r="AI343" t="s">
        <v>72</v>
      </c>
      <c r="AJ343" t="s">
        <v>72</v>
      </c>
      <c r="AK343" t="s">
        <v>72</v>
      </c>
      <c r="AM343" t="s">
        <v>72</v>
      </c>
      <c r="AN343" t="s">
        <v>75</v>
      </c>
      <c r="AP343" t="s">
        <v>73</v>
      </c>
      <c r="AR343" t="s">
        <v>72</v>
      </c>
      <c r="AW343">
        <f t="shared" si="5"/>
        <v>10</v>
      </c>
    </row>
    <row r="344" spans="1:50" ht="12.75" customHeight="1" x14ac:dyDescent="0.25">
      <c r="A344" t="s">
        <v>664</v>
      </c>
      <c r="B344" t="s">
        <v>664</v>
      </c>
      <c r="C344" t="s">
        <v>665</v>
      </c>
      <c r="D344" t="s">
        <v>65</v>
      </c>
      <c r="E344" s="17">
        <v>42079</v>
      </c>
      <c r="F344" t="s">
        <v>76</v>
      </c>
      <c r="H344" t="s">
        <v>32</v>
      </c>
      <c r="J344" t="s">
        <v>68</v>
      </c>
      <c r="M344" t="s">
        <v>69</v>
      </c>
      <c r="O344" t="s">
        <v>70</v>
      </c>
      <c r="R344" t="s">
        <v>72</v>
      </c>
      <c r="S344" s="17">
        <v>42445</v>
      </c>
      <c r="T344" t="s">
        <v>79</v>
      </c>
      <c r="V344" t="s">
        <v>72</v>
      </c>
      <c r="X344" t="s">
        <v>72</v>
      </c>
      <c r="Y344" t="s">
        <v>72</v>
      </c>
      <c r="Z344" t="s">
        <v>72</v>
      </c>
      <c r="AB344" t="s">
        <v>73</v>
      </c>
      <c r="AC344" t="s">
        <v>72</v>
      </c>
      <c r="AE344" t="s">
        <v>72</v>
      </c>
      <c r="AF344" t="s">
        <v>73</v>
      </c>
      <c r="AG344" t="s">
        <v>74</v>
      </c>
      <c r="AH344" t="s">
        <v>73</v>
      </c>
      <c r="AI344" t="s">
        <v>72</v>
      </c>
      <c r="AJ344" t="s">
        <v>72</v>
      </c>
      <c r="AK344" t="s">
        <v>72</v>
      </c>
      <c r="AN344" t="s">
        <v>93</v>
      </c>
      <c r="AO344">
        <v>2</v>
      </c>
      <c r="AP344" t="s">
        <v>94</v>
      </c>
      <c r="AQ344" t="s">
        <v>474</v>
      </c>
      <c r="AR344" t="s">
        <v>72</v>
      </c>
      <c r="AW344">
        <f t="shared" si="5"/>
        <v>366</v>
      </c>
    </row>
    <row r="345" spans="1:50" ht="12.75" customHeight="1" x14ac:dyDescent="0.25">
      <c r="A345" t="s">
        <v>664</v>
      </c>
      <c r="B345" t="s">
        <v>664</v>
      </c>
      <c r="C345" t="s">
        <v>665</v>
      </c>
      <c r="D345" t="s">
        <v>65</v>
      </c>
      <c r="E345" s="17">
        <v>42550</v>
      </c>
      <c r="F345" t="s">
        <v>76</v>
      </c>
      <c r="H345" t="s">
        <v>32</v>
      </c>
      <c r="J345" t="s">
        <v>68</v>
      </c>
      <c r="M345" t="s">
        <v>78</v>
      </c>
      <c r="O345" t="s">
        <v>70</v>
      </c>
      <c r="R345" t="s">
        <v>72</v>
      </c>
      <c r="S345" s="17">
        <v>42535</v>
      </c>
      <c r="T345" t="s">
        <v>79</v>
      </c>
      <c r="V345" t="s">
        <v>73</v>
      </c>
      <c r="X345" t="s">
        <v>72</v>
      </c>
      <c r="Y345" t="s">
        <v>72</v>
      </c>
      <c r="Z345" t="s">
        <v>72</v>
      </c>
      <c r="AB345" t="s">
        <v>73</v>
      </c>
      <c r="AC345" t="s">
        <v>72</v>
      </c>
      <c r="AE345" t="s">
        <v>72</v>
      </c>
      <c r="AF345" t="s">
        <v>73</v>
      </c>
      <c r="AG345" t="s">
        <v>74</v>
      </c>
      <c r="AH345" t="s">
        <v>72</v>
      </c>
      <c r="AI345" t="s">
        <v>73</v>
      </c>
      <c r="AJ345" t="s">
        <v>72</v>
      </c>
      <c r="AK345" t="s">
        <v>72</v>
      </c>
      <c r="AM345" t="s">
        <v>72</v>
      </c>
      <c r="AN345" t="s">
        <v>75</v>
      </c>
      <c r="AO345">
        <v>2</v>
      </c>
      <c r="AP345" t="s">
        <v>73</v>
      </c>
      <c r="AR345" t="s">
        <v>72</v>
      </c>
      <c r="AW345">
        <f t="shared" si="5"/>
        <v>-15</v>
      </c>
    </row>
    <row r="346" spans="1:50" ht="12.75" customHeight="1" x14ac:dyDescent="0.25">
      <c r="A346" t="s">
        <v>664</v>
      </c>
      <c r="B346" t="s">
        <v>664</v>
      </c>
      <c r="C346" t="s">
        <v>665</v>
      </c>
      <c r="D346" t="s">
        <v>65</v>
      </c>
      <c r="E346" s="17">
        <v>42970</v>
      </c>
      <c r="F346" t="s">
        <v>86</v>
      </c>
      <c r="H346" t="s">
        <v>32</v>
      </c>
      <c r="J346" t="s">
        <v>68</v>
      </c>
      <c r="M346" t="s">
        <v>69</v>
      </c>
      <c r="O346" t="s">
        <v>70</v>
      </c>
      <c r="R346" t="s">
        <v>72</v>
      </c>
      <c r="S346" s="17">
        <v>42970</v>
      </c>
      <c r="T346" t="s">
        <v>79</v>
      </c>
      <c r="V346" t="s">
        <v>72</v>
      </c>
      <c r="X346" t="s">
        <v>72</v>
      </c>
      <c r="Y346" t="s">
        <v>72</v>
      </c>
      <c r="Z346" t="s">
        <v>72</v>
      </c>
      <c r="AB346" t="s">
        <v>73</v>
      </c>
      <c r="AC346" t="s">
        <v>72</v>
      </c>
      <c r="AE346" t="s">
        <v>72</v>
      </c>
      <c r="AF346" t="s">
        <v>73</v>
      </c>
      <c r="AG346" t="s">
        <v>74</v>
      </c>
      <c r="AH346" t="s">
        <v>72</v>
      </c>
      <c r="AI346" t="s">
        <v>72</v>
      </c>
      <c r="AJ346" t="s">
        <v>72</v>
      </c>
      <c r="AK346" t="s">
        <v>72</v>
      </c>
      <c r="AM346" t="s">
        <v>72</v>
      </c>
      <c r="AN346" t="s">
        <v>93</v>
      </c>
      <c r="AO346">
        <v>2</v>
      </c>
      <c r="AP346" t="s">
        <v>73</v>
      </c>
      <c r="AR346" t="s">
        <v>73</v>
      </c>
      <c r="AS346" t="s">
        <v>193</v>
      </c>
      <c r="AW346">
        <f t="shared" si="5"/>
        <v>0</v>
      </c>
    </row>
    <row r="347" spans="1:50" ht="12.75" customHeight="1" x14ac:dyDescent="0.25">
      <c r="A347" t="s">
        <v>664</v>
      </c>
      <c r="B347" t="s">
        <v>664</v>
      </c>
      <c r="C347" t="s">
        <v>665</v>
      </c>
      <c r="D347" t="s">
        <v>65</v>
      </c>
      <c r="E347" s="17">
        <v>42136</v>
      </c>
      <c r="F347" t="s">
        <v>86</v>
      </c>
      <c r="H347" t="s">
        <v>32</v>
      </c>
      <c r="J347" t="s">
        <v>68</v>
      </c>
      <c r="M347" t="s">
        <v>69</v>
      </c>
      <c r="O347" t="s">
        <v>70</v>
      </c>
      <c r="R347" t="s">
        <v>72</v>
      </c>
      <c r="S347" s="17">
        <v>42136</v>
      </c>
      <c r="T347" t="s">
        <v>79</v>
      </c>
      <c r="V347" t="s">
        <v>73</v>
      </c>
      <c r="X347" t="s">
        <v>72</v>
      </c>
      <c r="Y347" t="s">
        <v>72</v>
      </c>
      <c r="Z347" t="s">
        <v>72</v>
      </c>
      <c r="AB347" t="s">
        <v>73</v>
      </c>
      <c r="AC347" t="s">
        <v>72</v>
      </c>
      <c r="AE347" t="s">
        <v>72</v>
      </c>
      <c r="AF347" t="s">
        <v>73</v>
      </c>
      <c r="AG347" t="s">
        <v>74</v>
      </c>
      <c r="AH347" t="s">
        <v>72</v>
      </c>
      <c r="AI347" t="s">
        <v>72</v>
      </c>
      <c r="AJ347" t="s">
        <v>72</v>
      </c>
      <c r="AK347" t="s">
        <v>72</v>
      </c>
      <c r="AM347" t="s">
        <v>72</v>
      </c>
      <c r="AN347" t="s">
        <v>93</v>
      </c>
      <c r="AO347">
        <v>40</v>
      </c>
      <c r="AP347" t="s">
        <v>73</v>
      </c>
      <c r="AR347" t="s">
        <v>73</v>
      </c>
      <c r="AS347" t="s">
        <v>193</v>
      </c>
      <c r="AW347">
        <f t="shared" si="5"/>
        <v>0</v>
      </c>
    </row>
    <row r="348" spans="1:50" ht="12.75" customHeight="1" x14ac:dyDescent="0.25">
      <c r="A348" t="s">
        <v>664</v>
      </c>
      <c r="B348" t="s">
        <v>664</v>
      </c>
      <c r="C348" t="s">
        <v>665</v>
      </c>
      <c r="D348" t="s">
        <v>65</v>
      </c>
      <c r="E348" s="17">
        <v>42133</v>
      </c>
      <c r="F348" t="s">
        <v>86</v>
      </c>
      <c r="H348" t="s">
        <v>32</v>
      </c>
      <c r="J348" t="s">
        <v>68</v>
      </c>
      <c r="M348" t="s">
        <v>78</v>
      </c>
      <c r="O348" t="s">
        <v>70</v>
      </c>
      <c r="R348" t="s">
        <v>72</v>
      </c>
      <c r="S348" s="17">
        <v>42133</v>
      </c>
      <c r="T348" t="s">
        <v>79</v>
      </c>
      <c r="V348" t="s">
        <v>72</v>
      </c>
      <c r="X348" t="s">
        <v>72</v>
      </c>
      <c r="Y348" t="s">
        <v>72</v>
      </c>
      <c r="Z348" t="s">
        <v>72</v>
      </c>
      <c r="AB348" t="s">
        <v>73</v>
      </c>
      <c r="AC348" t="s">
        <v>72</v>
      </c>
      <c r="AE348" t="s">
        <v>72</v>
      </c>
      <c r="AF348" t="s">
        <v>73</v>
      </c>
      <c r="AG348" t="s">
        <v>74</v>
      </c>
      <c r="AH348" t="s">
        <v>72</v>
      </c>
      <c r="AI348" t="s">
        <v>72</v>
      </c>
      <c r="AJ348" t="s">
        <v>72</v>
      </c>
      <c r="AK348" t="s">
        <v>72</v>
      </c>
      <c r="AM348" t="s">
        <v>72</v>
      </c>
      <c r="AN348" t="s">
        <v>75</v>
      </c>
      <c r="AP348" t="s">
        <v>94</v>
      </c>
      <c r="AQ348" t="s">
        <v>475</v>
      </c>
      <c r="AR348" t="s">
        <v>73</v>
      </c>
      <c r="AS348" t="s">
        <v>125</v>
      </c>
      <c r="AW348">
        <f t="shared" si="5"/>
        <v>0</v>
      </c>
      <c r="AX348" t="s">
        <v>476</v>
      </c>
    </row>
    <row r="349" spans="1:50" x14ac:dyDescent="0.25">
      <c r="A349" t="s">
        <v>664</v>
      </c>
      <c r="B349" t="s">
        <v>664</v>
      </c>
      <c r="C349" t="s">
        <v>665</v>
      </c>
      <c r="D349" t="s">
        <v>65</v>
      </c>
      <c r="E349" s="17">
        <v>42133</v>
      </c>
      <c r="F349" t="s">
        <v>86</v>
      </c>
      <c r="H349" t="s">
        <v>32</v>
      </c>
      <c r="J349" t="s">
        <v>68</v>
      </c>
      <c r="M349" t="s">
        <v>78</v>
      </c>
      <c r="O349" t="s">
        <v>70</v>
      </c>
      <c r="R349" t="s">
        <v>72</v>
      </c>
      <c r="S349" s="17">
        <v>42133</v>
      </c>
      <c r="T349" t="s">
        <v>79</v>
      </c>
      <c r="V349" t="s">
        <v>72</v>
      </c>
      <c r="X349" t="s">
        <v>72</v>
      </c>
      <c r="Y349" t="s">
        <v>72</v>
      </c>
      <c r="Z349" t="s">
        <v>72</v>
      </c>
      <c r="AB349" t="s">
        <v>73</v>
      </c>
      <c r="AC349" t="s">
        <v>72</v>
      </c>
      <c r="AE349" t="s">
        <v>72</v>
      </c>
      <c r="AF349" t="s">
        <v>73</v>
      </c>
      <c r="AG349" t="s">
        <v>74</v>
      </c>
      <c r="AH349" t="s">
        <v>72</v>
      </c>
      <c r="AI349" t="s">
        <v>72</v>
      </c>
      <c r="AJ349" t="s">
        <v>72</v>
      </c>
      <c r="AK349" t="s">
        <v>72</v>
      </c>
      <c r="AM349" t="s">
        <v>72</v>
      </c>
      <c r="AN349" t="s">
        <v>75</v>
      </c>
      <c r="AP349" t="s">
        <v>73</v>
      </c>
      <c r="AR349" t="s">
        <v>72</v>
      </c>
      <c r="AW349">
        <f t="shared" si="5"/>
        <v>0</v>
      </c>
      <c r="AX349" t="s">
        <v>476</v>
      </c>
    </row>
    <row r="350" spans="1:50" x14ac:dyDescent="0.25">
      <c r="A350" t="s">
        <v>664</v>
      </c>
      <c r="B350" t="s">
        <v>664</v>
      </c>
      <c r="C350" t="s">
        <v>665</v>
      </c>
      <c r="D350" t="s">
        <v>65</v>
      </c>
      <c r="E350" s="17">
        <v>42641</v>
      </c>
      <c r="F350" t="s">
        <v>86</v>
      </c>
      <c r="H350" t="s">
        <v>81</v>
      </c>
      <c r="J350" t="s">
        <v>68</v>
      </c>
      <c r="M350" t="s">
        <v>69</v>
      </c>
      <c r="O350" t="s">
        <v>70</v>
      </c>
      <c r="R350" t="s">
        <v>72</v>
      </c>
      <c r="S350" s="17">
        <v>42641</v>
      </c>
      <c r="T350" t="s">
        <v>79</v>
      </c>
      <c r="V350" t="s">
        <v>82</v>
      </c>
      <c r="W350" t="s">
        <v>477</v>
      </c>
      <c r="X350" t="s">
        <v>72</v>
      </c>
      <c r="Y350" t="s">
        <v>72</v>
      </c>
      <c r="Z350" t="s">
        <v>72</v>
      </c>
      <c r="AB350" t="s">
        <v>73</v>
      </c>
      <c r="AC350" t="s">
        <v>72</v>
      </c>
      <c r="AE350" t="s">
        <v>72</v>
      </c>
      <c r="AF350" t="s">
        <v>73</v>
      </c>
      <c r="AG350" t="s">
        <v>74</v>
      </c>
      <c r="AH350" t="s">
        <v>72</v>
      </c>
      <c r="AI350" t="s">
        <v>73</v>
      </c>
      <c r="AJ350" t="s">
        <v>73</v>
      </c>
      <c r="AK350" t="s">
        <v>72</v>
      </c>
      <c r="AM350" t="s">
        <v>72</v>
      </c>
      <c r="AN350" t="s">
        <v>75</v>
      </c>
      <c r="AP350" t="s">
        <v>73</v>
      </c>
      <c r="AR350" t="s">
        <v>72</v>
      </c>
      <c r="AW350">
        <f t="shared" si="5"/>
        <v>0</v>
      </c>
    </row>
    <row r="351" spans="1:50" x14ac:dyDescent="0.25">
      <c r="A351" t="s">
        <v>664</v>
      </c>
      <c r="B351" t="s">
        <v>664</v>
      </c>
      <c r="C351" t="s">
        <v>665</v>
      </c>
      <c r="D351" t="s">
        <v>65</v>
      </c>
      <c r="E351" s="17">
        <v>42194</v>
      </c>
      <c r="F351" t="s">
        <v>86</v>
      </c>
      <c r="H351" t="s">
        <v>66</v>
      </c>
      <c r="I351" t="s">
        <v>478</v>
      </c>
      <c r="J351" t="s">
        <v>68</v>
      </c>
      <c r="M351" t="s">
        <v>78</v>
      </c>
      <c r="O351" t="s">
        <v>107</v>
      </c>
      <c r="R351" t="s">
        <v>72</v>
      </c>
      <c r="S351" s="17">
        <v>42194</v>
      </c>
      <c r="T351" t="s">
        <v>79</v>
      </c>
      <c r="U351" t="s">
        <v>72</v>
      </c>
      <c r="V351" t="s">
        <v>72</v>
      </c>
      <c r="X351" t="s">
        <v>72</v>
      </c>
      <c r="Y351" t="s">
        <v>72</v>
      </c>
      <c r="Z351" t="s">
        <v>72</v>
      </c>
      <c r="AB351" t="s">
        <v>73</v>
      </c>
      <c r="AC351" t="s">
        <v>72</v>
      </c>
      <c r="AD351" t="s">
        <v>72</v>
      </c>
      <c r="AE351" t="s">
        <v>72</v>
      </c>
      <c r="AF351" t="s">
        <v>73</v>
      </c>
      <c r="AG351" t="s">
        <v>74</v>
      </c>
      <c r="AH351" t="s">
        <v>72</v>
      </c>
      <c r="AI351" t="s">
        <v>72</v>
      </c>
      <c r="AJ351" t="s">
        <v>73</v>
      </c>
      <c r="AK351" t="s">
        <v>72</v>
      </c>
      <c r="AM351" t="s">
        <v>72</v>
      </c>
      <c r="AN351" t="s">
        <v>75</v>
      </c>
      <c r="AP351" t="s">
        <v>73</v>
      </c>
      <c r="AR351" t="s">
        <v>72</v>
      </c>
      <c r="AW351">
        <f t="shared" si="5"/>
        <v>0</v>
      </c>
    </row>
    <row r="352" spans="1:50" x14ac:dyDescent="0.25">
      <c r="A352" t="s">
        <v>664</v>
      </c>
      <c r="B352" t="s">
        <v>664</v>
      </c>
      <c r="C352" t="s">
        <v>665</v>
      </c>
      <c r="D352" t="s">
        <v>65</v>
      </c>
      <c r="E352" s="17">
        <v>42573</v>
      </c>
      <c r="F352" t="s">
        <v>76</v>
      </c>
      <c r="G352" t="s">
        <v>263</v>
      </c>
      <c r="H352" t="s">
        <v>32</v>
      </c>
      <c r="J352" t="s">
        <v>68</v>
      </c>
      <c r="M352" t="s">
        <v>66</v>
      </c>
      <c r="N352" t="s">
        <v>479</v>
      </c>
      <c r="O352" t="s">
        <v>70</v>
      </c>
      <c r="Q352" t="s">
        <v>72</v>
      </c>
      <c r="R352" t="s">
        <v>72</v>
      </c>
      <c r="S352" s="17">
        <v>42573</v>
      </c>
      <c r="T352" t="s">
        <v>79</v>
      </c>
      <c r="V352" t="s">
        <v>72</v>
      </c>
      <c r="W352" t="s">
        <v>263</v>
      </c>
      <c r="X352" t="s">
        <v>72</v>
      </c>
      <c r="Y352" t="s">
        <v>73</v>
      </c>
      <c r="Z352" t="s">
        <v>72</v>
      </c>
      <c r="AB352" t="s">
        <v>73</v>
      </c>
      <c r="AC352" t="s">
        <v>72</v>
      </c>
      <c r="AE352" t="s">
        <v>72</v>
      </c>
      <c r="AF352" t="s">
        <v>73</v>
      </c>
      <c r="AG352" t="s">
        <v>74</v>
      </c>
      <c r="AH352" t="s">
        <v>72</v>
      </c>
      <c r="AI352" t="s">
        <v>72</v>
      </c>
      <c r="AJ352" t="s">
        <v>72</v>
      </c>
      <c r="AK352" t="s">
        <v>167</v>
      </c>
      <c r="AL352" t="s">
        <v>480</v>
      </c>
      <c r="AM352" t="s">
        <v>73</v>
      </c>
      <c r="AN352" t="s">
        <v>93</v>
      </c>
      <c r="AO352">
        <v>52</v>
      </c>
      <c r="AP352" t="s">
        <v>73</v>
      </c>
      <c r="AR352" t="s">
        <v>72</v>
      </c>
      <c r="AT352" t="s">
        <v>73</v>
      </c>
      <c r="AU352" t="s">
        <v>481</v>
      </c>
      <c r="AW352">
        <f t="shared" si="5"/>
        <v>0</v>
      </c>
    </row>
    <row r="353" spans="1:50" x14ac:dyDescent="0.25">
      <c r="A353" t="s">
        <v>664</v>
      </c>
      <c r="B353" t="s">
        <v>664</v>
      </c>
      <c r="C353" t="s">
        <v>665</v>
      </c>
      <c r="D353" t="s">
        <v>65</v>
      </c>
      <c r="E353" s="17">
        <v>42460</v>
      </c>
      <c r="F353" t="s">
        <v>66</v>
      </c>
      <c r="G353" t="s">
        <v>482</v>
      </c>
      <c r="H353" t="s">
        <v>66</v>
      </c>
      <c r="I353" t="s">
        <v>483</v>
      </c>
      <c r="J353" t="s">
        <v>68</v>
      </c>
      <c r="M353" t="s">
        <v>123</v>
      </c>
      <c r="N353" t="s">
        <v>484</v>
      </c>
      <c r="O353" t="s">
        <v>70</v>
      </c>
      <c r="Q353" t="s">
        <v>73</v>
      </c>
      <c r="R353" t="s">
        <v>72</v>
      </c>
      <c r="S353" s="17">
        <v>42461</v>
      </c>
      <c r="T353" t="s">
        <v>79</v>
      </c>
      <c r="V353" t="s">
        <v>72</v>
      </c>
      <c r="W353" t="s">
        <v>263</v>
      </c>
      <c r="X353" t="s">
        <v>72</v>
      </c>
      <c r="Y353" t="s">
        <v>73</v>
      </c>
      <c r="Z353" t="s">
        <v>72</v>
      </c>
      <c r="AB353" t="s">
        <v>73</v>
      </c>
      <c r="AC353" t="s">
        <v>72</v>
      </c>
      <c r="AE353" t="s">
        <v>72</v>
      </c>
      <c r="AF353" t="s">
        <v>73</v>
      </c>
      <c r="AG353" t="s">
        <v>74</v>
      </c>
      <c r="AH353" t="s">
        <v>72</v>
      </c>
      <c r="AI353" t="s">
        <v>72</v>
      </c>
      <c r="AJ353" t="s">
        <v>72</v>
      </c>
      <c r="AK353" t="s">
        <v>72</v>
      </c>
      <c r="AM353" t="s">
        <v>72</v>
      </c>
      <c r="AN353" t="s">
        <v>93</v>
      </c>
      <c r="AO353">
        <v>96</v>
      </c>
      <c r="AP353" t="s">
        <v>94</v>
      </c>
      <c r="AQ353" t="s">
        <v>485</v>
      </c>
      <c r="AR353" t="s">
        <v>72</v>
      </c>
      <c r="AT353" t="s">
        <v>72</v>
      </c>
      <c r="AW353">
        <f t="shared" si="5"/>
        <v>1</v>
      </c>
      <c r="AX353" t="s">
        <v>486</v>
      </c>
    </row>
    <row r="354" spans="1:50" x14ac:dyDescent="0.25">
      <c r="A354" t="s">
        <v>664</v>
      </c>
      <c r="B354" t="s">
        <v>664</v>
      </c>
      <c r="C354" t="s">
        <v>665</v>
      </c>
      <c r="D354" t="s">
        <v>65</v>
      </c>
      <c r="E354" s="17">
        <v>42689</v>
      </c>
      <c r="F354" t="s">
        <v>76</v>
      </c>
      <c r="G354" t="s">
        <v>263</v>
      </c>
      <c r="H354" t="s">
        <v>32</v>
      </c>
      <c r="I354" t="s">
        <v>263</v>
      </c>
      <c r="J354" t="s">
        <v>68</v>
      </c>
      <c r="M354" t="s">
        <v>78</v>
      </c>
      <c r="N354" t="s">
        <v>263</v>
      </c>
      <c r="O354" t="s">
        <v>70</v>
      </c>
      <c r="Q354" t="s">
        <v>72</v>
      </c>
      <c r="R354" t="s">
        <v>72</v>
      </c>
      <c r="S354" s="17">
        <v>42689</v>
      </c>
      <c r="T354" t="s">
        <v>79</v>
      </c>
      <c r="V354" t="s">
        <v>72</v>
      </c>
      <c r="W354" t="s">
        <v>263</v>
      </c>
      <c r="X354" t="s">
        <v>72</v>
      </c>
      <c r="Y354" t="s">
        <v>73</v>
      </c>
      <c r="Z354" t="s">
        <v>72</v>
      </c>
      <c r="AB354" t="s">
        <v>73</v>
      </c>
      <c r="AC354" t="s">
        <v>72</v>
      </c>
      <c r="AE354" t="s">
        <v>72</v>
      </c>
      <c r="AF354" t="s">
        <v>73</v>
      </c>
      <c r="AG354" t="s">
        <v>74</v>
      </c>
      <c r="AH354" t="s">
        <v>72</v>
      </c>
      <c r="AI354" t="s">
        <v>72</v>
      </c>
      <c r="AJ354" t="s">
        <v>72</v>
      </c>
      <c r="AK354" t="s">
        <v>72</v>
      </c>
      <c r="AM354" t="s">
        <v>72</v>
      </c>
      <c r="AN354" t="s">
        <v>75</v>
      </c>
      <c r="AO354" t="s">
        <v>263</v>
      </c>
      <c r="AP354" t="s">
        <v>73</v>
      </c>
      <c r="AR354" t="s">
        <v>72</v>
      </c>
      <c r="AW354">
        <f t="shared" si="5"/>
        <v>0</v>
      </c>
      <c r="AX354" t="s">
        <v>263</v>
      </c>
    </row>
    <row r="355" spans="1:50" x14ac:dyDescent="0.25">
      <c r="A355" t="s">
        <v>664</v>
      </c>
      <c r="B355" t="s">
        <v>664</v>
      </c>
      <c r="C355" t="s">
        <v>665</v>
      </c>
      <c r="D355" t="s">
        <v>65</v>
      </c>
      <c r="E355" s="17">
        <v>42583</v>
      </c>
      <c r="F355" t="s">
        <v>107</v>
      </c>
      <c r="G355" t="s">
        <v>263</v>
      </c>
      <c r="H355" t="s">
        <v>66</v>
      </c>
      <c r="I355" t="s">
        <v>487</v>
      </c>
      <c r="J355" t="s">
        <v>68</v>
      </c>
      <c r="M355" t="s">
        <v>78</v>
      </c>
      <c r="N355" t="s">
        <v>263</v>
      </c>
      <c r="O355" t="s">
        <v>107</v>
      </c>
      <c r="R355" t="s">
        <v>72</v>
      </c>
      <c r="S355" s="17">
        <v>42583</v>
      </c>
      <c r="T355" t="s">
        <v>79</v>
      </c>
      <c r="V355" t="s">
        <v>72</v>
      </c>
      <c r="W355" t="s">
        <v>263</v>
      </c>
      <c r="X355" t="s">
        <v>72</v>
      </c>
      <c r="Y355" t="s">
        <v>72</v>
      </c>
      <c r="Z355" t="s">
        <v>72</v>
      </c>
      <c r="AB355" t="s">
        <v>73</v>
      </c>
      <c r="AC355" t="s">
        <v>72</v>
      </c>
      <c r="AD355" t="s">
        <v>72</v>
      </c>
      <c r="AE355" t="s">
        <v>72</v>
      </c>
      <c r="AF355" t="s">
        <v>73</v>
      </c>
      <c r="AG355" t="s">
        <v>74</v>
      </c>
      <c r="AH355" t="s">
        <v>72</v>
      </c>
      <c r="AI355" t="s">
        <v>72</v>
      </c>
      <c r="AJ355" t="s">
        <v>73</v>
      </c>
      <c r="AK355" t="s">
        <v>72</v>
      </c>
      <c r="AM355" t="s">
        <v>72</v>
      </c>
      <c r="AN355" t="s">
        <v>75</v>
      </c>
      <c r="AO355" t="s">
        <v>263</v>
      </c>
      <c r="AP355" t="s">
        <v>73</v>
      </c>
      <c r="AR355" t="s">
        <v>72</v>
      </c>
      <c r="AS355" t="s">
        <v>133</v>
      </c>
      <c r="AW355">
        <f t="shared" si="5"/>
        <v>0</v>
      </c>
      <c r="AX355" t="s">
        <v>488</v>
      </c>
    </row>
    <row r="356" spans="1:50" x14ac:dyDescent="0.25">
      <c r="A356" t="s">
        <v>664</v>
      </c>
      <c r="B356" t="s">
        <v>664</v>
      </c>
      <c r="C356" t="s">
        <v>665</v>
      </c>
      <c r="D356" t="s">
        <v>65</v>
      </c>
      <c r="E356" s="17">
        <v>42605</v>
      </c>
      <c r="F356" t="s">
        <v>66</v>
      </c>
      <c r="G356" t="s">
        <v>489</v>
      </c>
      <c r="H356" t="s">
        <v>32</v>
      </c>
      <c r="I356" t="s">
        <v>263</v>
      </c>
      <c r="J356" t="s">
        <v>68</v>
      </c>
      <c r="M356" t="s">
        <v>78</v>
      </c>
      <c r="N356" t="s">
        <v>263</v>
      </c>
      <c r="O356" t="s">
        <v>70</v>
      </c>
      <c r="Q356" t="s">
        <v>73</v>
      </c>
      <c r="R356" t="s">
        <v>72</v>
      </c>
      <c r="S356" s="17">
        <v>42607</v>
      </c>
      <c r="T356" t="s">
        <v>79</v>
      </c>
      <c r="V356" t="s">
        <v>72</v>
      </c>
      <c r="W356" t="s">
        <v>263</v>
      </c>
      <c r="X356" t="s">
        <v>72</v>
      </c>
      <c r="Y356" t="s">
        <v>72</v>
      </c>
      <c r="Z356" t="s">
        <v>72</v>
      </c>
      <c r="AB356" t="s">
        <v>73</v>
      </c>
      <c r="AC356" t="s">
        <v>72</v>
      </c>
      <c r="AE356" t="s">
        <v>72</v>
      </c>
      <c r="AF356" t="s">
        <v>73</v>
      </c>
      <c r="AG356" t="s">
        <v>74</v>
      </c>
      <c r="AH356" t="s">
        <v>72</v>
      </c>
      <c r="AI356" t="s">
        <v>72</v>
      </c>
      <c r="AJ356" t="s">
        <v>72</v>
      </c>
      <c r="AK356" t="s">
        <v>72</v>
      </c>
      <c r="AM356" t="s">
        <v>72</v>
      </c>
      <c r="AN356" t="s">
        <v>75</v>
      </c>
      <c r="AO356" t="s">
        <v>263</v>
      </c>
      <c r="AP356" t="s">
        <v>73</v>
      </c>
      <c r="AR356" t="s">
        <v>73</v>
      </c>
      <c r="AS356" t="s">
        <v>133</v>
      </c>
      <c r="AW356">
        <f t="shared" si="5"/>
        <v>2</v>
      </c>
      <c r="AX356" t="s">
        <v>263</v>
      </c>
    </row>
    <row r="357" spans="1:50" x14ac:dyDescent="0.25">
      <c r="A357" t="s">
        <v>664</v>
      </c>
      <c r="B357" t="s">
        <v>664</v>
      </c>
      <c r="C357" t="s">
        <v>665</v>
      </c>
      <c r="D357" t="s">
        <v>65</v>
      </c>
      <c r="E357" s="17">
        <v>42261</v>
      </c>
      <c r="F357" t="s">
        <v>66</v>
      </c>
      <c r="G357" t="s">
        <v>490</v>
      </c>
      <c r="H357" t="s">
        <v>32</v>
      </c>
      <c r="I357" t="s">
        <v>263</v>
      </c>
      <c r="J357" t="s">
        <v>68</v>
      </c>
      <c r="K357" t="s">
        <v>491</v>
      </c>
      <c r="M357" t="s">
        <v>78</v>
      </c>
      <c r="N357" t="s">
        <v>263</v>
      </c>
      <c r="O357" t="s">
        <v>66</v>
      </c>
      <c r="P357" t="s">
        <v>492</v>
      </c>
      <c r="Q357" t="s">
        <v>72</v>
      </c>
      <c r="R357" t="s">
        <v>72</v>
      </c>
      <c r="S357" s="17">
        <v>42264</v>
      </c>
      <c r="T357" t="s">
        <v>79</v>
      </c>
      <c r="V357" t="s">
        <v>72</v>
      </c>
      <c r="W357" t="s">
        <v>263</v>
      </c>
      <c r="X357" t="s">
        <v>72</v>
      </c>
      <c r="Y357" t="s">
        <v>72</v>
      </c>
      <c r="Z357" t="s">
        <v>72</v>
      </c>
      <c r="AB357" t="s">
        <v>72</v>
      </c>
      <c r="AC357" t="s">
        <v>72</v>
      </c>
      <c r="AD357" t="s">
        <v>72</v>
      </c>
      <c r="AE357" t="s">
        <v>72</v>
      </c>
      <c r="AF357" t="s">
        <v>73</v>
      </c>
      <c r="AG357" t="s">
        <v>74</v>
      </c>
      <c r="AH357" t="s">
        <v>72</v>
      </c>
      <c r="AI357" t="s">
        <v>72</v>
      </c>
      <c r="AJ357" t="s">
        <v>72</v>
      </c>
      <c r="AK357" t="s">
        <v>72</v>
      </c>
      <c r="AM357" t="s">
        <v>72</v>
      </c>
      <c r="AN357" t="s">
        <v>75</v>
      </c>
      <c r="AO357" t="s">
        <v>263</v>
      </c>
      <c r="AP357" t="s">
        <v>73</v>
      </c>
      <c r="AR357" t="s">
        <v>72</v>
      </c>
      <c r="AW357">
        <f t="shared" si="5"/>
        <v>3</v>
      </c>
      <c r="AX357" t="s">
        <v>493</v>
      </c>
    </row>
    <row r="358" spans="1:50" x14ac:dyDescent="0.25">
      <c r="A358" t="s">
        <v>664</v>
      </c>
      <c r="B358" t="s">
        <v>664</v>
      </c>
      <c r="C358" t="s">
        <v>665</v>
      </c>
      <c r="D358" t="s">
        <v>65</v>
      </c>
      <c r="E358" s="17">
        <v>42641</v>
      </c>
      <c r="F358" t="s">
        <v>66</v>
      </c>
      <c r="G358" t="s">
        <v>494</v>
      </c>
      <c r="H358" t="s">
        <v>32</v>
      </c>
      <c r="I358" t="s">
        <v>263</v>
      </c>
      <c r="J358" t="s">
        <v>68</v>
      </c>
      <c r="K358" t="s">
        <v>263</v>
      </c>
      <c r="M358" t="s">
        <v>69</v>
      </c>
      <c r="N358" t="s">
        <v>263</v>
      </c>
      <c r="O358" t="s">
        <v>70</v>
      </c>
      <c r="P358" t="s">
        <v>263</v>
      </c>
      <c r="Q358" t="s">
        <v>73</v>
      </c>
      <c r="R358" t="s">
        <v>72</v>
      </c>
      <c r="S358" s="17">
        <v>42643</v>
      </c>
      <c r="T358" t="s">
        <v>79</v>
      </c>
      <c r="V358" t="s">
        <v>72</v>
      </c>
      <c r="W358" t="s">
        <v>263</v>
      </c>
      <c r="X358" t="s">
        <v>72</v>
      </c>
      <c r="Y358" t="s">
        <v>72</v>
      </c>
      <c r="Z358" t="s">
        <v>72</v>
      </c>
      <c r="AB358" t="s">
        <v>73</v>
      </c>
      <c r="AC358" t="s">
        <v>72</v>
      </c>
      <c r="AE358" t="s">
        <v>72</v>
      </c>
      <c r="AF358" t="s">
        <v>73</v>
      </c>
      <c r="AG358" t="s">
        <v>74</v>
      </c>
      <c r="AH358" t="s">
        <v>72</v>
      </c>
      <c r="AI358" t="s">
        <v>72</v>
      </c>
      <c r="AJ358" t="s">
        <v>72</v>
      </c>
      <c r="AK358" t="s">
        <v>72</v>
      </c>
      <c r="AM358" t="s">
        <v>72</v>
      </c>
      <c r="AN358" t="s">
        <v>75</v>
      </c>
      <c r="AO358" t="s">
        <v>263</v>
      </c>
      <c r="AP358" t="s">
        <v>73</v>
      </c>
      <c r="AR358" t="s">
        <v>72</v>
      </c>
      <c r="AW358">
        <f t="shared" si="5"/>
        <v>2</v>
      </c>
      <c r="AX358" t="s">
        <v>495</v>
      </c>
    </row>
    <row r="359" spans="1:50" x14ac:dyDescent="0.25">
      <c r="A359" t="s">
        <v>664</v>
      </c>
      <c r="B359" t="s">
        <v>664</v>
      </c>
      <c r="C359" t="s">
        <v>665</v>
      </c>
      <c r="D359" t="s">
        <v>65</v>
      </c>
      <c r="E359" s="17">
        <v>42429</v>
      </c>
      <c r="F359" t="s">
        <v>76</v>
      </c>
      <c r="G359" t="s">
        <v>263</v>
      </c>
      <c r="H359" t="s">
        <v>32</v>
      </c>
      <c r="I359" t="s">
        <v>263</v>
      </c>
      <c r="J359" t="s">
        <v>68</v>
      </c>
      <c r="K359" t="s">
        <v>263</v>
      </c>
      <c r="M359" t="s">
        <v>69</v>
      </c>
      <c r="N359" t="s">
        <v>263</v>
      </c>
      <c r="O359" t="s">
        <v>70</v>
      </c>
      <c r="P359" t="s">
        <v>263</v>
      </c>
      <c r="Q359" t="s">
        <v>72</v>
      </c>
      <c r="R359" t="s">
        <v>72</v>
      </c>
      <c r="S359" s="17">
        <v>42429</v>
      </c>
      <c r="T359" t="s">
        <v>79</v>
      </c>
      <c r="V359" t="s">
        <v>72</v>
      </c>
      <c r="W359" t="s">
        <v>263</v>
      </c>
      <c r="X359" t="s">
        <v>72</v>
      </c>
      <c r="Y359" t="s">
        <v>72</v>
      </c>
      <c r="Z359" t="s">
        <v>72</v>
      </c>
      <c r="AB359" t="s">
        <v>73</v>
      </c>
      <c r="AC359" t="s">
        <v>72</v>
      </c>
      <c r="AE359" t="s">
        <v>72</v>
      </c>
      <c r="AF359" t="s">
        <v>73</v>
      </c>
      <c r="AG359" t="s">
        <v>74</v>
      </c>
      <c r="AH359" t="s">
        <v>72</v>
      </c>
      <c r="AI359" t="s">
        <v>72</v>
      </c>
      <c r="AJ359" t="s">
        <v>72</v>
      </c>
      <c r="AK359" t="s">
        <v>72</v>
      </c>
      <c r="AM359" t="s">
        <v>72</v>
      </c>
      <c r="AN359" t="s">
        <v>93</v>
      </c>
      <c r="AO359" t="s">
        <v>263</v>
      </c>
      <c r="AP359" t="s">
        <v>94</v>
      </c>
      <c r="AQ359" t="s">
        <v>496</v>
      </c>
      <c r="AR359" t="s">
        <v>72</v>
      </c>
      <c r="AT359" t="s">
        <v>72</v>
      </c>
      <c r="AW359">
        <f t="shared" si="5"/>
        <v>0</v>
      </c>
      <c r="AX359" t="s">
        <v>497</v>
      </c>
    </row>
    <row r="360" spans="1:50" x14ac:dyDescent="0.25">
      <c r="A360" t="s">
        <v>664</v>
      </c>
      <c r="B360" t="s">
        <v>664</v>
      </c>
      <c r="C360" t="s">
        <v>665</v>
      </c>
      <c r="D360" t="s">
        <v>65</v>
      </c>
      <c r="E360" s="17">
        <v>42649</v>
      </c>
      <c r="F360" t="s">
        <v>66</v>
      </c>
      <c r="G360" t="s">
        <v>32</v>
      </c>
      <c r="H360" t="s">
        <v>32</v>
      </c>
      <c r="I360" t="s">
        <v>263</v>
      </c>
      <c r="J360" t="s">
        <v>68</v>
      </c>
      <c r="K360" t="s">
        <v>263</v>
      </c>
      <c r="M360" t="s">
        <v>69</v>
      </c>
      <c r="N360" t="s">
        <v>263</v>
      </c>
      <c r="O360" t="s">
        <v>70</v>
      </c>
      <c r="P360" t="s">
        <v>263</v>
      </c>
      <c r="Q360" t="s">
        <v>73</v>
      </c>
      <c r="R360" t="s">
        <v>72</v>
      </c>
      <c r="S360" s="17">
        <v>42649</v>
      </c>
      <c r="T360" t="s">
        <v>79</v>
      </c>
      <c r="V360" t="s">
        <v>72</v>
      </c>
      <c r="W360" t="s">
        <v>263</v>
      </c>
      <c r="X360" t="s">
        <v>72</v>
      </c>
      <c r="Y360" t="s">
        <v>72</v>
      </c>
      <c r="Z360" t="s">
        <v>72</v>
      </c>
      <c r="AB360" t="s">
        <v>73</v>
      </c>
      <c r="AC360" t="s">
        <v>72</v>
      </c>
      <c r="AE360" t="s">
        <v>72</v>
      </c>
      <c r="AF360" t="s">
        <v>73</v>
      </c>
      <c r="AG360" t="s">
        <v>74</v>
      </c>
      <c r="AH360" t="s">
        <v>72</v>
      </c>
      <c r="AI360" t="s">
        <v>72</v>
      </c>
      <c r="AJ360" t="s">
        <v>72</v>
      </c>
      <c r="AK360" t="s">
        <v>72</v>
      </c>
      <c r="AM360" t="s">
        <v>72</v>
      </c>
      <c r="AN360" t="s">
        <v>75</v>
      </c>
      <c r="AO360" t="s">
        <v>263</v>
      </c>
      <c r="AP360" t="s">
        <v>73</v>
      </c>
      <c r="AQ360" t="s">
        <v>263</v>
      </c>
      <c r="AR360" t="s">
        <v>72</v>
      </c>
      <c r="AW360">
        <f t="shared" si="5"/>
        <v>0</v>
      </c>
      <c r="AX360" t="s">
        <v>498</v>
      </c>
    </row>
    <row r="361" spans="1:50" x14ac:dyDescent="0.25">
      <c r="A361" t="s">
        <v>664</v>
      </c>
      <c r="B361" t="s">
        <v>664</v>
      </c>
      <c r="C361" t="s">
        <v>665</v>
      </c>
      <c r="D361" t="s">
        <v>65</v>
      </c>
      <c r="E361" s="18">
        <v>42739</v>
      </c>
      <c r="F361" t="s">
        <v>86</v>
      </c>
      <c r="H361" t="s">
        <v>66</v>
      </c>
      <c r="I361" t="s">
        <v>499</v>
      </c>
      <c r="J361" t="s">
        <v>68</v>
      </c>
      <c r="K361" t="s">
        <v>263</v>
      </c>
      <c r="M361" t="s">
        <v>69</v>
      </c>
      <c r="N361" t="s">
        <v>263</v>
      </c>
      <c r="O361" t="s">
        <v>70</v>
      </c>
      <c r="P361" t="s">
        <v>263</v>
      </c>
      <c r="Q361" t="s">
        <v>73</v>
      </c>
      <c r="R361" t="s">
        <v>72</v>
      </c>
      <c r="S361" s="17">
        <v>42740</v>
      </c>
      <c r="T361" t="s">
        <v>79</v>
      </c>
      <c r="V361" t="s">
        <v>72</v>
      </c>
      <c r="W361" t="s">
        <v>263</v>
      </c>
      <c r="X361" t="s">
        <v>72</v>
      </c>
      <c r="Y361" t="s">
        <v>72</v>
      </c>
      <c r="Z361" t="s">
        <v>72</v>
      </c>
      <c r="AB361" t="s">
        <v>73</v>
      </c>
      <c r="AC361" t="s">
        <v>72</v>
      </c>
      <c r="AE361" t="s">
        <v>72</v>
      </c>
      <c r="AF361" t="s">
        <v>73</v>
      </c>
      <c r="AG361" t="s">
        <v>74</v>
      </c>
      <c r="AH361" t="s">
        <v>72</v>
      </c>
      <c r="AI361" t="s">
        <v>72</v>
      </c>
      <c r="AJ361" t="s">
        <v>72</v>
      </c>
      <c r="AK361" t="s">
        <v>72</v>
      </c>
      <c r="AM361" t="s">
        <v>72</v>
      </c>
      <c r="AN361" t="s">
        <v>75</v>
      </c>
      <c r="AO361" t="s">
        <v>263</v>
      </c>
      <c r="AP361" t="s">
        <v>73</v>
      </c>
      <c r="AQ361" t="s">
        <v>263</v>
      </c>
      <c r="AR361" t="s">
        <v>72</v>
      </c>
      <c r="AW361">
        <f t="shared" si="5"/>
        <v>1</v>
      </c>
      <c r="AX361" t="s">
        <v>498</v>
      </c>
    </row>
    <row r="362" spans="1:50" x14ac:dyDescent="0.25">
      <c r="A362" t="s">
        <v>664</v>
      </c>
      <c r="B362" t="s">
        <v>664</v>
      </c>
      <c r="C362" t="s">
        <v>665</v>
      </c>
      <c r="D362" t="s">
        <v>65</v>
      </c>
      <c r="E362" s="18">
        <v>42528</v>
      </c>
      <c r="F362" t="s">
        <v>86</v>
      </c>
      <c r="H362" t="s">
        <v>32</v>
      </c>
      <c r="J362" t="s">
        <v>68</v>
      </c>
      <c r="K362" t="s">
        <v>263</v>
      </c>
      <c r="M362" t="s">
        <v>78</v>
      </c>
      <c r="N362" t="s">
        <v>263</v>
      </c>
      <c r="O362" t="s">
        <v>70</v>
      </c>
      <c r="P362" t="s">
        <v>263</v>
      </c>
      <c r="Q362" t="s">
        <v>73</v>
      </c>
      <c r="R362" t="s">
        <v>72</v>
      </c>
      <c r="S362" s="17">
        <v>42681</v>
      </c>
      <c r="T362" t="s">
        <v>79</v>
      </c>
      <c r="V362" t="s">
        <v>72</v>
      </c>
      <c r="W362" t="s">
        <v>263</v>
      </c>
      <c r="X362" t="s">
        <v>72</v>
      </c>
      <c r="Y362" t="s">
        <v>72</v>
      </c>
      <c r="Z362" t="s">
        <v>72</v>
      </c>
      <c r="AB362" t="s">
        <v>73</v>
      </c>
      <c r="AC362" t="s">
        <v>72</v>
      </c>
      <c r="AE362" t="s">
        <v>72</v>
      </c>
      <c r="AF362" t="s">
        <v>73</v>
      </c>
      <c r="AG362" t="s">
        <v>74</v>
      </c>
      <c r="AH362" t="s">
        <v>72</v>
      </c>
      <c r="AI362" t="s">
        <v>72</v>
      </c>
      <c r="AJ362" t="s">
        <v>72</v>
      </c>
      <c r="AK362" t="s">
        <v>72</v>
      </c>
      <c r="AM362" t="s">
        <v>72</v>
      </c>
      <c r="AN362" t="s">
        <v>75</v>
      </c>
      <c r="AO362" t="s">
        <v>263</v>
      </c>
      <c r="AP362" t="s">
        <v>73</v>
      </c>
      <c r="AQ362" t="s">
        <v>263</v>
      </c>
      <c r="AR362" t="s">
        <v>72</v>
      </c>
      <c r="AW362">
        <f t="shared" si="5"/>
        <v>153</v>
      </c>
      <c r="AX362" t="s">
        <v>498</v>
      </c>
    </row>
    <row r="363" spans="1:50" x14ac:dyDescent="0.25">
      <c r="A363" t="s">
        <v>664</v>
      </c>
      <c r="B363" t="s">
        <v>664</v>
      </c>
      <c r="C363" t="s">
        <v>665</v>
      </c>
      <c r="D363" t="s">
        <v>65</v>
      </c>
      <c r="E363" s="17">
        <v>42698</v>
      </c>
      <c r="F363" t="s">
        <v>76</v>
      </c>
      <c r="H363" t="s">
        <v>32</v>
      </c>
      <c r="J363" t="s">
        <v>68</v>
      </c>
      <c r="K363" t="s">
        <v>263</v>
      </c>
      <c r="M363" t="s">
        <v>78</v>
      </c>
      <c r="N363" t="s">
        <v>263</v>
      </c>
      <c r="O363" t="s">
        <v>70</v>
      </c>
      <c r="P363" t="s">
        <v>263</v>
      </c>
      <c r="Q363" t="s">
        <v>72</v>
      </c>
      <c r="R363" t="s">
        <v>72</v>
      </c>
      <c r="S363" s="17">
        <v>42698</v>
      </c>
      <c r="T363" t="s">
        <v>79</v>
      </c>
      <c r="V363" t="s">
        <v>72</v>
      </c>
      <c r="W363" t="s">
        <v>263</v>
      </c>
      <c r="X363" t="s">
        <v>72</v>
      </c>
      <c r="Y363" t="s">
        <v>72</v>
      </c>
      <c r="Z363" t="s">
        <v>72</v>
      </c>
      <c r="AB363" t="s">
        <v>73</v>
      </c>
      <c r="AC363" t="s">
        <v>72</v>
      </c>
      <c r="AE363" t="s">
        <v>72</v>
      </c>
      <c r="AF363" t="s">
        <v>73</v>
      </c>
      <c r="AG363" t="s">
        <v>74</v>
      </c>
      <c r="AH363" t="s">
        <v>72</v>
      </c>
      <c r="AI363" t="s">
        <v>72</v>
      </c>
      <c r="AJ363" t="s">
        <v>72</v>
      </c>
      <c r="AK363" t="s">
        <v>72</v>
      </c>
      <c r="AM363" t="s">
        <v>72</v>
      </c>
      <c r="AN363" t="s">
        <v>75</v>
      </c>
      <c r="AO363" t="s">
        <v>263</v>
      </c>
      <c r="AP363" t="s">
        <v>73</v>
      </c>
      <c r="AQ363" t="s">
        <v>263</v>
      </c>
      <c r="AR363" t="s">
        <v>72</v>
      </c>
      <c r="AW363">
        <f t="shared" si="5"/>
        <v>0</v>
      </c>
      <c r="AX363" t="s">
        <v>498</v>
      </c>
    </row>
    <row r="364" spans="1:50" x14ac:dyDescent="0.25">
      <c r="A364" t="s">
        <v>664</v>
      </c>
      <c r="B364" t="s">
        <v>664</v>
      </c>
      <c r="C364" t="s">
        <v>665</v>
      </c>
      <c r="D364" t="s">
        <v>65</v>
      </c>
      <c r="E364" s="17">
        <v>42354</v>
      </c>
      <c r="F364" t="s">
        <v>76</v>
      </c>
      <c r="H364" t="s">
        <v>32</v>
      </c>
      <c r="J364" t="s">
        <v>68</v>
      </c>
      <c r="K364" t="s">
        <v>263</v>
      </c>
      <c r="M364" t="s">
        <v>78</v>
      </c>
      <c r="N364" t="s">
        <v>263</v>
      </c>
      <c r="O364" t="s">
        <v>70</v>
      </c>
      <c r="P364" t="s">
        <v>263</v>
      </c>
      <c r="Q364" t="s">
        <v>72</v>
      </c>
      <c r="R364" t="s">
        <v>72</v>
      </c>
      <c r="S364" s="17">
        <v>42354</v>
      </c>
      <c r="T364" t="s">
        <v>79</v>
      </c>
      <c r="V364" t="s">
        <v>72</v>
      </c>
      <c r="W364" t="s">
        <v>263</v>
      </c>
      <c r="X364" t="s">
        <v>72</v>
      </c>
      <c r="Y364" t="s">
        <v>72</v>
      </c>
      <c r="Z364" t="s">
        <v>72</v>
      </c>
      <c r="AB364" t="s">
        <v>73</v>
      </c>
      <c r="AC364" t="s">
        <v>72</v>
      </c>
      <c r="AE364" t="s">
        <v>72</v>
      </c>
      <c r="AF364" t="s">
        <v>73</v>
      </c>
      <c r="AG364" t="s">
        <v>74</v>
      </c>
      <c r="AH364" t="s">
        <v>72</v>
      </c>
      <c r="AI364" t="s">
        <v>72</v>
      </c>
      <c r="AJ364" t="s">
        <v>72</v>
      </c>
      <c r="AK364" t="s">
        <v>72</v>
      </c>
      <c r="AM364" t="s">
        <v>72</v>
      </c>
      <c r="AN364" t="s">
        <v>93</v>
      </c>
      <c r="AO364">
        <v>43</v>
      </c>
      <c r="AP364" t="s">
        <v>73</v>
      </c>
      <c r="AQ364" t="s">
        <v>263</v>
      </c>
      <c r="AR364" t="s">
        <v>72</v>
      </c>
      <c r="AT364" t="s">
        <v>72</v>
      </c>
      <c r="AW364">
        <f t="shared" si="5"/>
        <v>0</v>
      </c>
      <c r="AX364" t="s">
        <v>498</v>
      </c>
    </row>
    <row r="365" spans="1:50" x14ac:dyDescent="0.25">
      <c r="A365" t="s">
        <v>664</v>
      </c>
      <c r="B365" t="s">
        <v>664</v>
      </c>
      <c r="C365" t="s">
        <v>665</v>
      </c>
      <c r="D365" t="s">
        <v>65</v>
      </c>
      <c r="E365" s="17">
        <v>42710</v>
      </c>
      <c r="F365" t="s">
        <v>66</v>
      </c>
      <c r="G365" t="s">
        <v>500</v>
      </c>
      <c r="H365" t="s">
        <v>32</v>
      </c>
      <c r="J365" t="s">
        <v>68</v>
      </c>
      <c r="K365" t="s">
        <v>263</v>
      </c>
      <c r="M365" t="s">
        <v>66</v>
      </c>
      <c r="N365" t="s">
        <v>501</v>
      </c>
      <c r="O365" t="s">
        <v>70</v>
      </c>
      <c r="P365" t="s">
        <v>263</v>
      </c>
      <c r="Q365" t="s">
        <v>72</v>
      </c>
      <c r="R365" t="s">
        <v>72</v>
      </c>
      <c r="S365" s="17">
        <v>42710</v>
      </c>
      <c r="T365" t="s">
        <v>79</v>
      </c>
      <c r="V365" t="s">
        <v>72</v>
      </c>
      <c r="W365" t="s">
        <v>263</v>
      </c>
      <c r="X365" t="s">
        <v>72</v>
      </c>
      <c r="Y365" t="s">
        <v>72</v>
      </c>
      <c r="Z365" t="s">
        <v>72</v>
      </c>
      <c r="AB365" t="s">
        <v>73</v>
      </c>
      <c r="AC365" t="s">
        <v>72</v>
      </c>
      <c r="AE365" t="s">
        <v>72</v>
      </c>
      <c r="AF365" t="s">
        <v>72</v>
      </c>
      <c r="AG365" t="s">
        <v>74</v>
      </c>
      <c r="AH365" t="s">
        <v>72</v>
      </c>
      <c r="AI365" t="s">
        <v>72</v>
      </c>
      <c r="AJ365" t="s">
        <v>72</v>
      </c>
      <c r="AK365" t="s">
        <v>167</v>
      </c>
      <c r="AL365" t="s">
        <v>502</v>
      </c>
      <c r="AM365" t="s">
        <v>72</v>
      </c>
      <c r="AN365" t="s">
        <v>75</v>
      </c>
      <c r="AO365" t="s">
        <v>263</v>
      </c>
      <c r="AP365" t="s">
        <v>73</v>
      </c>
      <c r="AQ365" t="s">
        <v>263</v>
      </c>
      <c r="AR365" t="s">
        <v>72</v>
      </c>
      <c r="AW365">
        <f t="shared" si="5"/>
        <v>0</v>
      </c>
      <c r="AX365" t="s">
        <v>498</v>
      </c>
    </row>
    <row r="366" spans="1:50" x14ac:dyDescent="0.25">
      <c r="A366" t="s">
        <v>664</v>
      </c>
      <c r="B366" t="s">
        <v>664</v>
      </c>
      <c r="C366" t="s">
        <v>665</v>
      </c>
      <c r="D366" t="s">
        <v>65</v>
      </c>
      <c r="E366" s="17">
        <v>42724</v>
      </c>
      <c r="F366" t="s">
        <v>76</v>
      </c>
      <c r="H366" t="s">
        <v>32</v>
      </c>
      <c r="J366" t="s">
        <v>68</v>
      </c>
      <c r="K366" t="s">
        <v>263</v>
      </c>
      <c r="M366" t="s">
        <v>69</v>
      </c>
      <c r="N366" t="s">
        <v>263</v>
      </c>
      <c r="O366" t="s">
        <v>70</v>
      </c>
      <c r="P366" t="s">
        <v>263</v>
      </c>
      <c r="Q366" t="s">
        <v>72</v>
      </c>
      <c r="R366" t="s">
        <v>72</v>
      </c>
      <c r="S366" s="17">
        <v>42724</v>
      </c>
      <c r="T366" t="s">
        <v>79</v>
      </c>
      <c r="V366" t="s">
        <v>72</v>
      </c>
      <c r="W366" t="s">
        <v>263</v>
      </c>
      <c r="X366" t="s">
        <v>72</v>
      </c>
      <c r="Y366" t="s">
        <v>72</v>
      </c>
      <c r="Z366" t="s">
        <v>72</v>
      </c>
      <c r="AB366" t="s">
        <v>73</v>
      </c>
      <c r="AC366" t="s">
        <v>72</v>
      </c>
      <c r="AE366" t="s">
        <v>72</v>
      </c>
      <c r="AF366" t="s">
        <v>73</v>
      </c>
      <c r="AG366" t="s">
        <v>74</v>
      </c>
      <c r="AH366" t="s">
        <v>72</v>
      </c>
      <c r="AI366" t="s">
        <v>72</v>
      </c>
      <c r="AJ366" t="s">
        <v>72</v>
      </c>
      <c r="AK366" t="s">
        <v>72</v>
      </c>
      <c r="AM366" t="s">
        <v>72</v>
      </c>
      <c r="AN366" t="s">
        <v>75</v>
      </c>
      <c r="AP366" t="s">
        <v>73</v>
      </c>
      <c r="AQ366" t="s">
        <v>263</v>
      </c>
      <c r="AR366" t="s">
        <v>72</v>
      </c>
      <c r="AW366">
        <f t="shared" si="5"/>
        <v>0</v>
      </c>
      <c r="AX366" t="s">
        <v>498</v>
      </c>
    </row>
    <row r="367" spans="1:50" x14ac:dyDescent="0.25">
      <c r="A367" t="s">
        <v>664</v>
      </c>
      <c r="B367" t="s">
        <v>664</v>
      </c>
      <c r="C367" t="s">
        <v>665</v>
      </c>
      <c r="D367" t="s">
        <v>65</v>
      </c>
      <c r="E367" s="17">
        <v>42727</v>
      </c>
      <c r="F367" t="s">
        <v>76</v>
      </c>
      <c r="H367" t="s">
        <v>66</v>
      </c>
      <c r="I367" t="s">
        <v>503</v>
      </c>
      <c r="J367" t="s">
        <v>68</v>
      </c>
      <c r="K367" t="s">
        <v>263</v>
      </c>
      <c r="M367" t="s">
        <v>78</v>
      </c>
      <c r="N367" t="s">
        <v>263</v>
      </c>
      <c r="O367" t="s">
        <v>70</v>
      </c>
      <c r="P367" t="s">
        <v>263</v>
      </c>
      <c r="Q367" t="s">
        <v>72</v>
      </c>
      <c r="R367" t="s">
        <v>72</v>
      </c>
      <c r="S367" s="17">
        <v>42727</v>
      </c>
      <c r="T367" t="s">
        <v>79</v>
      </c>
      <c r="V367" t="s">
        <v>72</v>
      </c>
      <c r="W367" t="s">
        <v>263</v>
      </c>
      <c r="X367" t="s">
        <v>72</v>
      </c>
      <c r="Y367" t="s">
        <v>72</v>
      </c>
      <c r="Z367" t="s">
        <v>72</v>
      </c>
      <c r="AB367" t="s">
        <v>73</v>
      </c>
      <c r="AC367" t="s">
        <v>72</v>
      </c>
      <c r="AE367" t="s">
        <v>72</v>
      </c>
      <c r="AF367" t="s">
        <v>73</v>
      </c>
      <c r="AG367" t="s">
        <v>74</v>
      </c>
      <c r="AH367" t="s">
        <v>72</v>
      </c>
      <c r="AI367" t="s">
        <v>72</v>
      </c>
      <c r="AJ367" t="s">
        <v>72</v>
      </c>
      <c r="AK367" t="s">
        <v>72</v>
      </c>
      <c r="AM367" t="s">
        <v>72</v>
      </c>
      <c r="AN367" t="s">
        <v>75</v>
      </c>
      <c r="AP367" t="s">
        <v>73</v>
      </c>
      <c r="AQ367" t="s">
        <v>263</v>
      </c>
      <c r="AR367" t="s">
        <v>72</v>
      </c>
      <c r="AW367">
        <f t="shared" si="5"/>
        <v>0</v>
      </c>
      <c r="AX367" t="s">
        <v>498</v>
      </c>
    </row>
    <row r="368" spans="1:50" x14ac:dyDescent="0.25">
      <c r="A368" t="s">
        <v>664</v>
      </c>
      <c r="B368" t="s">
        <v>664</v>
      </c>
      <c r="C368" t="s">
        <v>665</v>
      </c>
      <c r="D368" t="s">
        <v>65</v>
      </c>
      <c r="E368" s="17">
        <v>42384</v>
      </c>
      <c r="F368" t="s">
        <v>76</v>
      </c>
      <c r="H368" t="s">
        <v>32</v>
      </c>
      <c r="J368" t="s">
        <v>68</v>
      </c>
      <c r="K368" t="s">
        <v>263</v>
      </c>
      <c r="M368" t="s">
        <v>78</v>
      </c>
      <c r="N368" t="s">
        <v>263</v>
      </c>
      <c r="O368" t="s">
        <v>70</v>
      </c>
      <c r="P368" t="s">
        <v>263</v>
      </c>
      <c r="Q368" t="s">
        <v>72</v>
      </c>
      <c r="R368" t="s">
        <v>72</v>
      </c>
      <c r="S368" s="17">
        <v>42388</v>
      </c>
      <c r="T368" t="s">
        <v>79</v>
      </c>
      <c r="V368" t="s">
        <v>72</v>
      </c>
      <c r="W368" t="s">
        <v>263</v>
      </c>
      <c r="X368" t="s">
        <v>72</v>
      </c>
      <c r="Y368" t="s">
        <v>72</v>
      </c>
      <c r="Z368" t="s">
        <v>72</v>
      </c>
      <c r="AB368" t="s">
        <v>73</v>
      </c>
      <c r="AC368" t="s">
        <v>72</v>
      </c>
      <c r="AE368" t="s">
        <v>72</v>
      </c>
      <c r="AF368" t="s">
        <v>73</v>
      </c>
      <c r="AG368" t="s">
        <v>74</v>
      </c>
      <c r="AH368" t="s">
        <v>72</v>
      </c>
      <c r="AI368" t="s">
        <v>72</v>
      </c>
      <c r="AJ368" t="s">
        <v>72</v>
      </c>
      <c r="AK368" t="s">
        <v>72</v>
      </c>
      <c r="AL368" t="s">
        <v>504</v>
      </c>
      <c r="AM368" t="s">
        <v>72</v>
      </c>
      <c r="AN368" t="s">
        <v>75</v>
      </c>
      <c r="AP368" t="s">
        <v>73</v>
      </c>
      <c r="AQ368" t="s">
        <v>263</v>
      </c>
      <c r="AR368" t="s">
        <v>72</v>
      </c>
      <c r="AW368">
        <f t="shared" si="5"/>
        <v>4</v>
      </c>
      <c r="AX368" t="s">
        <v>505</v>
      </c>
    </row>
    <row r="369" spans="1:50" x14ac:dyDescent="0.25">
      <c r="A369" t="s">
        <v>664</v>
      </c>
      <c r="B369" t="s">
        <v>664</v>
      </c>
      <c r="C369" t="s">
        <v>665</v>
      </c>
      <c r="D369" t="s">
        <v>65</v>
      </c>
      <c r="E369" s="17">
        <v>42737</v>
      </c>
      <c r="F369" t="s">
        <v>76</v>
      </c>
      <c r="H369" t="s">
        <v>32</v>
      </c>
      <c r="J369" t="s">
        <v>68</v>
      </c>
      <c r="K369" t="s">
        <v>263</v>
      </c>
      <c r="M369" t="s">
        <v>78</v>
      </c>
      <c r="N369" t="s">
        <v>263</v>
      </c>
      <c r="O369" t="s">
        <v>70</v>
      </c>
      <c r="P369" t="s">
        <v>263</v>
      </c>
      <c r="Q369" t="s">
        <v>72</v>
      </c>
      <c r="R369" t="s">
        <v>72</v>
      </c>
      <c r="S369" s="17">
        <v>42737</v>
      </c>
      <c r="T369" t="s">
        <v>79</v>
      </c>
      <c r="V369" t="s">
        <v>72</v>
      </c>
      <c r="W369" t="s">
        <v>263</v>
      </c>
      <c r="X369" t="s">
        <v>72</v>
      </c>
      <c r="Y369" t="s">
        <v>72</v>
      </c>
      <c r="Z369" t="s">
        <v>72</v>
      </c>
      <c r="AB369" t="s">
        <v>73</v>
      </c>
      <c r="AC369" t="s">
        <v>72</v>
      </c>
      <c r="AE369" t="s">
        <v>72</v>
      </c>
      <c r="AF369" t="s">
        <v>73</v>
      </c>
      <c r="AG369" t="s">
        <v>74</v>
      </c>
      <c r="AH369" t="s">
        <v>73</v>
      </c>
      <c r="AI369" t="s">
        <v>72</v>
      </c>
      <c r="AJ369" t="s">
        <v>72</v>
      </c>
      <c r="AK369" t="s">
        <v>72</v>
      </c>
      <c r="AM369" t="s">
        <v>73</v>
      </c>
      <c r="AN369" t="s">
        <v>93</v>
      </c>
      <c r="AO369">
        <v>99</v>
      </c>
      <c r="AP369" t="s">
        <v>73</v>
      </c>
      <c r="AQ369" t="s">
        <v>263</v>
      </c>
      <c r="AR369" t="s">
        <v>72</v>
      </c>
      <c r="AT369" t="s">
        <v>73</v>
      </c>
      <c r="AU369">
        <v>1</v>
      </c>
      <c r="AW369">
        <f t="shared" si="5"/>
        <v>0</v>
      </c>
      <c r="AX369" t="s">
        <v>506</v>
      </c>
    </row>
    <row r="370" spans="1:50" x14ac:dyDescent="0.25">
      <c r="A370" t="s">
        <v>664</v>
      </c>
      <c r="B370" t="s">
        <v>664</v>
      </c>
      <c r="C370" t="s">
        <v>665</v>
      </c>
      <c r="D370" t="s">
        <v>65</v>
      </c>
      <c r="E370" s="17">
        <v>42550</v>
      </c>
      <c r="F370" t="s">
        <v>66</v>
      </c>
      <c r="G370" t="s">
        <v>507</v>
      </c>
      <c r="H370" t="s">
        <v>32</v>
      </c>
      <c r="J370" t="s">
        <v>68</v>
      </c>
      <c r="M370" t="s">
        <v>78</v>
      </c>
      <c r="O370" t="s">
        <v>70</v>
      </c>
      <c r="R370" t="s">
        <v>72</v>
      </c>
      <c r="S370" s="17">
        <v>42550</v>
      </c>
      <c r="T370" t="s">
        <v>79</v>
      </c>
      <c r="V370" t="s">
        <v>82</v>
      </c>
      <c r="W370" t="s">
        <v>508</v>
      </c>
      <c r="X370" t="s">
        <v>72</v>
      </c>
      <c r="Y370" t="s">
        <v>72</v>
      </c>
      <c r="Z370" t="s">
        <v>72</v>
      </c>
      <c r="AB370" t="s">
        <v>73</v>
      </c>
      <c r="AC370" t="s">
        <v>72</v>
      </c>
      <c r="AE370" t="s">
        <v>72</v>
      </c>
      <c r="AF370" t="s">
        <v>73</v>
      </c>
      <c r="AG370" t="s">
        <v>74</v>
      </c>
      <c r="AH370" t="s">
        <v>72</v>
      </c>
      <c r="AI370" t="s">
        <v>72</v>
      </c>
      <c r="AJ370" t="s">
        <v>72</v>
      </c>
      <c r="AK370" t="s">
        <v>72</v>
      </c>
      <c r="AM370" t="s">
        <v>72</v>
      </c>
      <c r="AN370" t="s">
        <v>75</v>
      </c>
      <c r="AP370" t="s">
        <v>73</v>
      </c>
      <c r="AR370" t="s">
        <v>72</v>
      </c>
      <c r="AW370">
        <f t="shared" si="5"/>
        <v>0</v>
      </c>
    </row>
    <row r="371" spans="1:50" x14ac:dyDescent="0.25">
      <c r="A371" t="s">
        <v>664</v>
      </c>
      <c r="B371" t="s">
        <v>664</v>
      </c>
      <c r="C371" t="s">
        <v>665</v>
      </c>
      <c r="D371" t="s">
        <v>65</v>
      </c>
      <c r="E371" s="17">
        <v>42549</v>
      </c>
      <c r="F371" t="s">
        <v>86</v>
      </c>
      <c r="G371" t="s">
        <v>263</v>
      </c>
      <c r="H371" t="s">
        <v>32</v>
      </c>
      <c r="J371" t="s">
        <v>68</v>
      </c>
      <c r="M371" t="s">
        <v>69</v>
      </c>
      <c r="O371" t="s">
        <v>70</v>
      </c>
      <c r="Q371" t="s">
        <v>73</v>
      </c>
      <c r="R371" t="s">
        <v>72</v>
      </c>
      <c r="S371" s="17">
        <v>42550</v>
      </c>
      <c r="T371" t="s">
        <v>79</v>
      </c>
      <c r="V371" t="s">
        <v>72</v>
      </c>
      <c r="W371" t="s">
        <v>263</v>
      </c>
      <c r="X371" t="s">
        <v>72</v>
      </c>
      <c r="Y371" t="s">
        <v>72</v>
      </c>
      <c r="Z371" t="s">
        <v>72</v>
      </c>
      <c r="AB371" t="s">
        <v>73</v>
      </c>
      <c r="AC371" t="s">
        <v>72</v>
      </c>
      <c r="AE371" t="s">
        <v>72</v>
      </c>
      <c r="AF371" t="s">
        <v>73</v>
      </c>
      <c r="AG371" t="s">
        <v>74</v>
      </c>
      <c r="AH371" t="s">
        <v>72</v>
      </c>
      <c r="AI371" t="s">
        <v>72</v>
      </c>
      <c r="AJ371" t="s">
        <v>72</v>
      </c>
      <c r="AK371" t="s">
        <v>72</v>
      </c>
      <c r="AM371" t="s">
        <v>72</v>
      </c>
      <c r="AN371" t="s">
        <v>75</v>
      </c>
      <c r="AP371" t="s">
        <v>73</v>
      </c>
      <c r="AR371" t="s">
        <v>72</v>
      </c>
      <c r="AW371">
        <f t="shared" si="5"/>
        <v>1</v>
      </c>
    </row>
    <row r="372" spans="1:50" x14ac:dyDescent="0.25">
      <c r="A372" t="s">
        <v>664</v>
      </c>
      <c r="B372" t="s">
        <v>664</v>
      </c>
      <c r="C372" t="s">
        <v>665</v>
      </c>
      <c r="D372" t="s">
        <v>65</v>
      </c>
      <c r="E372" s="17">
        <v>42566</v>
      </c>
      <c r="F372" t="s">
        <v>76</v>
      </c>
      <c r="G372" t="s">
        <v>263</v>
      </c>
      <c r="H372" t="s">
        <v>32</v>
      </c>
      <c r="J372" t="s">
        <v>68</v>
      </c>
      <c r="M372" t="s">
        <v>78</v>
      </c>
      <c r="O372" t="s">
        <v>70</v>
      </c>
      <c r="Q372" t="s">
        <v>72</v>
      </c>
      <c r="R372" t="s">
        <v>72</v>
      </c>
      <c r="S372" s="17">
        <v>42566</v>
      </c>
      <c r="T372" t="s">
        <v>79</v>
      </c>
      <c r="V372" t="s">
        <v>72</v>
      </c>
      <c r="W372" t="s">
        <v>263</v>
      </c>
      <c r="X372" t="s">
        <v>72</v>
      </c>
      <c r="Y372" t="s">
        <v>72</v>
      </c>
      <c r="Z372" t="s">
        <v>72</v>
      </c>
      <c r="AB372" t="s">
        <v>73</v>
      </c>
      <c r="AC372" t="s">
        <v>72</v>
      </c>
      <c r="AE372" t="s">
        <v>72</v>
      </c>
      <c r="AF372" t="s">
        <v>73</v>
      </c>
      <c r="AG372" t="s">
        <v>74</v>
      </c>
      <c r="AH372" t="s">
        <v>72</v>
      </c>
      <c r="AI372" t="s">
        <v>72</v>
      </c>
      <c r="AJ372" t="s">
        <v>72</v>
      </c>
      <c r="AK372" t="s">
        <v>72</v>
      </c>
      <c r="AM372" t="s">
        <v>72</v>
      </c>
      <c r="AN372" t="s">
        <v>93</v>
      </c>
      <c r="AO372">
        <v>40</v>
      </c>
      <c r="AP372" t="s">
        <v>73</v>
      </c>
      <c r="AR372" t="s">
        <v>72</v>
      </c>
      <c r="AT372" t="s">
        <v>73</v>
      </c>
      <c r="AU372">
        <v>2</v>
      </c>
      <c r="AW372">
        <f t="shared" si="5"/>
        <v>0</v>
      </c>
    </row>
    <row r="373" spans="1:50" x14ac:dyDescent="0.25">
      <c r="A373" t="s">
        <v>664</v>
      </c>
      <c r="B373" t="s">
        <v>664</v>
      </c>
      <c r="C373" t="s">
        <v>665</v>
      </c>
      <c r="D373" t="s">
        <v>65</v>
      </c>
      <c r="E373" s="17">
        <v>42446</v>
      </c>
      <c r="F373" t="s">
        <v>76</v>
      </c>
      <c r="H373" t="s">
        <v>32</v>
      </c>
      <c r="J373" t="s">
        <v>68</v>
      </c>
      <c r="M373" t="s">
        <v>69</v>
      </c>
      <c r="O373" t="s">
        <v>70</v>
      </c>
      <c r="Q373" t="s">
        <v>72</v>
      </c>
      <c r="R373" t="s">
        <v>72</v>
      </c>
      <c r="S373" s="18">
        <v>42453</v>
      </c>
      <c r="T373" t="s">
        <v>79</v>
      </c>
      <c r="V373" t="s">
        <v>72</v>
      </c>
      <c r="X373" t="s">
        <v>72</v>
      </c>
      <c r="Y373" t="s">
        <v>72</v>
      </c>
      <c r="Z373" t="s">
        <v>72</v>
      </c>
      <c r="AB373" t="s">
        <v>73</v>
      </c>
      <c r="AC373" t="s">
        <v>72</v>
      </c>
      <c r="AE373" t="s">
        <v>72</v>
      </c>
      <c r="AF373" t="s">
        <v>73</v>
      </c>
      <c r="AG373" t="s">
        <v>74</v>
      </c>
      <c r="AH373" t="s">
        <v>72</v>
      </c>
      <c r="AI373" t="s">
        <v>72</v>
      </c>
      <c r="AJ373" t="s">
        <v>72</v>
      </c>
      <c r="AK373" t="s">
        <v>72</v>
      </c>
      <c r="AM373" t="s">
        <v>72</v>
      </c>
      <c r="AN373" t="s">
        <v>75</v>
      </c>
      <c r="AP373" t="s">
        <v>73</v>
      </c>
      <c r="AR373" t="s">
        <v>72</v>
      </c>
      <c r="AW373">
        <f t="shared" si="5"/>
        <v>7</v>
      </c>
    </row>
    <row r="374" spans="1:50" x14ac:dyDescent="0.25">
      <c r="A374" t="s">
        <v>664</v>
      </c>
      <c r="B374" t="s">
        <v>664</v>
      </c>
      <c r="C374" t="s">
        <v>665</v>
      </c>
      <c r="D374" t="s">
        <v>65</v>
      </c>
      <c r="E374" s="17">
        <v>42465</v>
      </c>
      <c r="F374" t="s">
        <v>76</v>
      </c>
      <c r="H374" t="s">
        <v>32</v>
      </c>
      <c r="J374" t="s">
        <v>68</v>
      </c>
      <c r="M374" t="s">
        <v>78</v>
      </c>
      <c r="O374" t="s">
        <v>70</v>
      </c>
      <c r="Q374" t="s">
        <v>72</v>
      </c>
      <c r="R374" t="s">
        <v>72</v>
      </c>
      <c r="S374" s="18">
        <v>42467</v>
      </c>
      <c r="T374" t="s">
        <v>79</v>
      </c>
      <c r="V374" t="s">
        <v>72</v>
      </c>
      <c r="X374" t="s">
        <v>72</v>
      </c>
      <c r="Y374" t="s">
        <v>72</v>
      </c>
      <c r="Z374" t="s">
        <v>72</v>
      </c>
      <c r="AB374" t="s">
        <v>73</v>
      </c>
      <c r="AC374" t="s">
        <v>72</v>
      </c>
      <c r="AE374" t="s">
        <v>72</v>
      </c>
      <c r="AF374" t="s">
        <v>73</v>
      </c>
      <c r="AG374" t="s">
        <v>74</v>
      </c>
      <c r="AH374" t="s">
        <v>72</v>
      </c>
      <c r="AI374" t="s">
        <v>72</v>
      </c>
      <c r="AJ374" t="s">
        <v>72</v>
      </c>
      <c r="AK374" t="s">
        <v>72</v>
      </c>
      <c r="AM374" t="s">
        <v>72</v>
      </c>
      <c r="AN374" t="s">
        <v>75</v>
      </c>
      <c r="AP374" t="s">
        <v>73</v>
      </c>
      <c r="AR374" t="s">
        <v>72</v>
      </c>
      <c r="AW374">
        <f t="shared" si="5"/>
        <v>2</v>
      </c>
    </row>
    <row r="375" spans="1:50" x14ac:dyDescent="0.25">
      <c r="A375" t="s">
        <v>664</v>
      </c>
      <c r="B375" t="s">
        <v>664</v>
      </c>
      <c r="C375" t="s">
        <v>665</v>
      </c>
      <c r="D375" t="s">
        <v>65</v>
      </c>
      <c r="E375" s="17">
        <v>42509</v>
      </c>
      <c r="F375" t="s">
        <v>86</v>
      </c>
      <c r="H375" t="s">
        <v>32</v>
      </c>
      <c r="J375" t="s">
        <v>68</v>
      </c>
      <c r="M375" t="s">
        <v>69</v>
      </c>
      <c r="O375" t="s">
        <v>70</v>
      </c>
      <c r="Q375" t="s">
        <v>72</v>
      </c>
      <c r="R375" t="s">
        <v>72</v>
      </c>
      <c r="S375" s="18">
        <v>42512</v>
      </c>
      <c r="T375" t="s">
        <v>79</v>
      </c>
      <c r="V375" t="s">
        <v>72</v>
      </c>
      <c r="X375" t="s">
        <v>72</v>
      </c>
      <c r="Y375" t="s">
        <v>72</v>
      </c>
      <c r="Z375" t="s">
        <v>72</v>
      </c>
      <c r="AB375" t="s">
        <v>73</v>
      </c>
      <c r="AC375" t="s">
        <v>72</v>
      </c>
      <c r="AE375" t="s">
        <v>72</v>
      </c>
      <c r="AF375" t="s">
        <v>73</v>
      </c>
      <c r="AG375" t="s">
        <v>74</v>
      </c>
      <c r="AH375" t="s">
        <v>72</v>
      </c>
      <c r="AI375" t="s">
        <v>72</v>
      </c>
      <c r="AJ375" t="s">
        <v>72</v>
      </c>
      <c r="AK375" t="s">
        <v>72</v>
      </c>
      <c r="AM375" t="s">
        <v>72</v>
      </c>
      <c r="AN375" t="s">
        <v>75</v>
      </c>
      <c r="AP375" t="s">
        <v>73</v>
      </c>
      <c r="AR375" t="s">
        <v>72</v>
      </c>
      <c r="AW375">
        <f t="shared" si="5"/>
        <v>3</v>
      </c>
    </row>
    <row r="376" spans="1:50" x14ac:dyDescent="0.25">
      <c r="A376" t="s">
        <v>664</v>
      </c>
      <c r="B376" t="s">
        <v>664</v>
      </c>
      <c r="C376" t="s">
        <v>665</v>
      </c>
      <c r="D376" t="s">
        <v>65</v>
      </c>
      <c r="E376" s="17">
        <v>42741</v>
      </c>
      <c r="F376" t="s">
        <v>76</v>
      </c>
      <c r="H376" t="s">
        <v>32</v>
      </c>
      <c r="J376" t="s">
        <v>68</v>
      </c>
      <c r="M376" t="s">
        <v>78</v>
      </c>
      <c r="O376" t="s">
        <v>70</v>
      </c>
      <c r="Q376" t="s">
        <v>72</v>
      </c>
      <c r="R376" t="s">
        <v>72</v>
      </c>
      <c r="S376" s="18">
        <v>42529</v>
      </c>
      <c r="T376" t="s">
        <v>79</v>
      </c>
      <c r="V376" t="s">
        <v>72</v>
      </c>
      <c r="X376" t="s">
        <v>72</v>
      </c>
      <c r="Y376" t="s">
        <v>72</v>
      </c>
      <c r="Z376" t="s">
        <v>72</v>
      </c>
      <c r="AB376" t="s">
        <v>73</v>
      </c>
      <c r="AC376" t="s">
        <v>72</v>
      </c>
      <c r="AE376" t="s">
        <v>72</v>
      </c>
      <c r="AF376" t="s">
        <v>73</v>
      </c>
      <c r="AG376" t="s">
        <v>74</v>
      </c>
      <c r="AH376" t="s">
        <v>72</v>
      </c>
      <c r="AI376" t="s">
        <v>72</v>
      </c>
      <c r="AJ376" t="s">
        <v>72</v>
      </c>
      <c r="AK376" t="s">
        <v>72</v>
      </c>
      <c r="AM376" t="s">
        <v>72</v>
      </c>
      <c r="AN376" t="s">
        <v>75</v>
      </c>
      <c r="AP376" t="s">
        <v>73</v>
      </c>
      <c r="AR376" t="s">
        <v>72</v>
      </c>
      <c r="AW376">
        <f t="shared" si="5"/>
        <v>-212</v>
      </c>
      <c r="AX376" t="s">
        <v>509</v>
      </c>
    </row>
    <row r="377" spans="1:50" x14ac:dyDescent="0.25">
      <c r="A377" t="s">
        <v>664</v>
      </c>
      <c r="B377" t="s">
        <v>664</v>
      </c>
      <c r="C377" t="s">
        <v>665</v>
      </c>
      <c r="D377" t="s">
        <v>65</v>
      </c>
      <c r="E377" s="17">
        <v>42535</v>
      </c>
      <c r="F377" t="s">
        <v>76</v>
      </c>
      <c r="H377" t="s">
        <v>32</v>
      </c>
      <c r="J377" t="s">
        <v>68</v>
      </c>
      <c r="M377" t="s">
        <v>78</v>
      </c>
      <c r="O377" t="s">
        <v>70</v>
      </c>
      <c r="Q377" t="s">
        <v>72</v>
      </c>
      <c r="R377" t="s">
        <v>72</v>
      </c>
      <c r="S377" s="18">
        <v>42537</v>
      </c>
      <c r="T377" t="s">
        <v>79</v>
      </c>
      <c r="V377" t="s">
        <v>72</v>
      </c>
      <c r="X377" t="s">
        <v>72</v>
      </c>
      <c r="Y377" t="s">
        <v>72</v>
      </c>
      <c r="Z377" t="s">
        <v>72</v>
      </c>
      <c r="AB377" t="s">
        <v>73</v>
      </c>
      <c r="AC377" t="s">
        <v>72</v>
      </c>
      <c r="AE377" t="s">
        <v>72</v>
      </c>
      <c r="AF377" t="s">
        <v>73</v>
      </c>
      <c r="AG377" t="s">
        <v>74</v>
      </c>
      <c r="AH377" t="s">
        <v>72</v>
      </c>
      <c r="AI377" t="s">
        <v>72</v>
      </c>
      <c r="AJ377" t="s">
        <v>72</v>
      </c>
      <c r="AK377" t="s">
        <v>72</v>
      </c>
      <c r="AM377" t="s">
        <v>72</v>
      </c>
      <c r="AN377" t="s">
        <v>75</v>
      </c>
      <c r="AP377" t="s">
        <v>73</v>
      </c>
      <c r="AR377" t="s">
        <v>72</v>
      </c>
      <c r="AW377">
        <f t="shared" si="5"/>
        <v>2</v>
      </c>
    </row>
    <row r="378" spans="1:50" x14ac:dyDescent="0.25">
      <c r="A378" t="s">
        <v>664</v>
      </c>
      <c r="B378" t="s">
        <v>664</v>
      </c>
      <c r="C378" t="s">
        <v>665</v>
      </c>
      <c r="D378" t="s">
        <v>65</v>
      </c>
      <c r="E378" s="17">
        <v>42534</v>
      </c>
      <c r="F378" t="s">
        <v>76</v>
      </c>
      <c r="H378" t="s">
        <v>32</v>
      </c>
      <c r="J378" t="s">
        <v>68</v>
      </c>
      <c r="M378" t="s">
        <v>69</v>
      </c>
      <c r="O378" t="s">
        <v>70</v>
      </c>
      <c r="Q378" t="s">
        <v>72</v>
      </c>
      <c r="R378" t="s">
        <v>72</v>
      </c>
      <c r="S378" s="18">
        <v>42535</v>
      </c>
      <c r="T378" t="s">
        <v>79</v>
      </c>
      <c r="V378" t="s">
        <v>72</v>
      </c>
      <c r="X378" t="s">
        <v>72</v>
      </c>
      <c r="Y378" t="s">
        <v>72</v>
      </c>
      <c r="Z378" t="s">
        <v>72</v>
      </c>
      <c r="AB378" t="s">
        <v>73</v>
      </c>
      <c r="AC378" t="s">
        <v>72</v>
      </c>
      <c r="AE378" t="s">
        <v>72</v>
      </c>
      <c r="AF378" t="s">
        <v>73</v>
      </c>
      <c r="AG378" t="s">
        <v>74</v>
      </c>
      <c r="AH378" t="s">
        <v>72</v>
      </c>
      <c r="AI378" t="s">
        <v>72</v>
      </c>
      <c r="AJ378" t="s">
        <v>72</v>
      </c>
      <c r="AK378" t="s">
        <v>72</v>
      </c>
      <c r="AM378" t="s">
        <v>72</v>
      </c>
      <c r="AN378" t="s">
        <v>75</v>
      </c>
      <c r="AP378" t="s">
        <v>73</v>
      </c>
      <c r="AR378" t="s">
        <v>72</v>
      </c>
      <c r="AW378">
        <f t="shared" si="5"/>
        <v>1</v>
      </c>
      <c r="AX378" t="s">
        <v>669</v>
      </c>
    </row>
    <row r="379" spans="1:50" ht="12.75" customHeight="1" x14ac:dyDescent="0.25">
      <c r="A379" t="s">
        <v>664</v>
      </c>
      <c r="B379" t="s">
        <v>664</v>
      </c>
      <c r="C379" t="s">
        <v>665</v>
      </c>
      <c r="D379" t="s">
        <v>65</v>
      </c>
      <c r="E379" s="17">
        <v>42573</v>
      </c>
      <c r="F379" t="s">
        <v>76</v>
      </c>
      <c r="H379" t="s">
        <v>32</v>
      </c>
      <c r="J379" t="s">
        <v>68</v>
      </c>
      <c r="M379" t="s">
        <v>69</v>
      </c>
      <c r="O379" t="s">
        <v>70</v>
      </c>
      <c r="Q379" t="s">
        <v>72</v>
      </c>
      <c r="R379" t="s">
        <v>72</v>
      </c>
      <c r="S379" s="18">
        <v>42574</v>
      </c>
      <c r="T379" t="s">
        <v>79</v>
      </c>
      <c r="V379" t="s">
        <v>72</v>
      </c>
      <c r="X379" t="s">
        <v>72</v>
      </c>
      <c r="Y379" t="s">
        <v>72</v>
      </c>
      <c r="Z379" t="s">
        <v>72</v>
      </c>
      <c r="AB379" t="s">
        <v>73</v>
      </c>
      <c r="AC379" t="s">
        <v>72</v>
      </c>
      <c r="AE379" t="s">
        <v>72</v>
      </c>
      <c r="AF379" t="s">
        <v>73</v>
      </c>
      <c r="AG379" t="s">
        <v>74</v>
      </c>
      <c r="AH379" t="s">
        <v>72</v>
      </c>
      <c r="AI379" t="s">
        <v>72</v>
      </c>
      <c r="AJ379" t="s">
        <v>72</v>
      </c>
      <c r="AK379" t="s">
        <v>72</v>
      </c>
      <c r="AM379" t="s">
        <v>72</v>
      </c>
      <c r="AN379" t="s">
        <v>75</v>
      </c>
      <c r="AP379" t="s">
        <v>73</v>
      </c>
      <c r="AR379" t="s">
        <v>72</v>
      </c>
      <c r="AW379">
        <f t="shared" si="5"/>
        <v>1</v>
      </c>
      <c r="AX379" t="s">
        <v>669</v>
      </c>
    </row>
    <row r="380" spans="1:50" ht="12.75" customHeight="1" x14ac:dyDescent="0.25">
      <c r="A380" t="s">
        <v>664</v>
      </c>
      <c r="B380" t="s">
        <v>664</v>
      </c>
      <c r="C380" t="s">
        <v>665</v>
      </c>
      <c r="D380" t="s">
        <v>65</v>
      </c>
      <c r="E380" s="17">
        <v>42573</v>
      </c>
      <c r="F380" t="s">
        <v>76</v>
      </c>
      <c r="H380" t="s">
        <v>32</v>
      </c>
      <c r="J380" t="s">
        <v>68</v>
      </c>
      <c r="M380" t="s">
        <v>78</v>
      </c>
      <c r="O380" t="s">
        <v>70</v>
      </c>
      <c r="Q380" t="s">
        <v>72</v>
      </c>
      <c r="R380" t="s">
        <v>72</v>
      </c>
      <c r="S380" s="18">
        <v>42575</v>
      </c>
      <c r="T380" t="s">
        <v>79</v>
      </c>
      <c r="V380" t="s">
        <v>72</v>
      </c>
      <c r="X380" t="s">
        <v>72</v>
      </c>
      <c r="Y380" t="s">
        <v>72</v>
      </c>
      <c r="Z380" t="s">
        <v>72</v>
      </c>
      <c r="AB380" t="s">
        <v>73</v>
      </c>
      <c r="AC380" t="s">
        <v>72</v>
      </c>
      <c r="AE380" t="s">
        <v>72</v>
      </c>
      <c r="AF380" t="s">
        <v>73</v>
      </c>
      <c r="AG380" t="s">
        <v>74</v>
      </c>
      <c r="AH380" t="s">
        <v>72</v>
      </c>
      <c r="AI380" t="s">
        <v>72</v>
      </c>
      <c r="AJ380" t="s">
        <v>72</v>
      </c>
      <c r="AK380" t="s">
        <v>72</v>
      </c>
      <c r="AM380" t="s">
        <v>72</v>
      </c>
      <c r="AN380" t="s">
        <v>75</v>
      </c>
      <c r="AP380" t="s">
        <v>73</v>
      </c>
      <c r="AR380" t="s">
        <v>72</v>
      </c>
      <c r="AW380">
        <f t="shared" si="5"/>
        <v>2</v>
      </c>
    </row>
    <row r="381" spans="1:50" ht="12.75" customHeight="1" x14ac:dyDescent="0.25">
      <c r="A381" t="s">
        <v>664</v>
      </c>
      <c r="B381" t="s">
        <v>664</v>
      </c>
      <c r="C381" t="s">
        <v>665</v>
      </c>
      <c r="D381" t="s">
        <v>65</v>
      </c>
      <c r="E381" s="17">
        <v>42604</v>
      </c>
      <c r="F381" t="s">
        <v>76</v>
      </c>
      <c r="H381" t="s">
        <v>32</v>
      </c>
      <c r="J381" t="s">
        <v>68</v>
      </c>
      <c r="M381" t="s">
        <v>78</v>
      </c>
      <c r="O381" t="s">
        <v>70</v>
      </c>
      <c r="Q381" t="s">
        <v>72</v>
      </c>
      <c r="R381" t="s">
        <v>72</v>
      </c>
      <c r="S381" s="18">
        <v>42605</v>
      </c>
      <c r="T381" t="s">
        <v>79</v>
      </c>
      <c r="V381" t="s">
        <v>72</v>
      </c>
      <c r="X381" t="s">
        <v>72</v>
      </c>
      <c r="Y381" t="s">
        <v>72</v>
      </c>
      <c r="Z381" t="s">
        <v>72</v>
      </c>
      <c r="AB381" t="s">
        <v>73</v>
      </c>
      <c r="AC381" t="s">
        <v>72</v>
      </c>
      <c r="AE381" t="s">
        <v>72</v>
      </c>
      <c r="AF381" t="s">
        <v>73</v>
      </c>
      <c r="AG381" t="s">
        <v>74</v>
      </c>
      <c r="AH381" t="s">
        <v>72</v>
      </c>
      <c r="AI381" t="s">
        <v>73</v>
      </c>
      <c r="AJ381" t="s">
        <v>72</v>
      </c>
      <c r="AK381" t="s">
        <v>72</v>
      </c>
      <c r="AM381" t="s">
        <v>72</v>
      </c>
      <c r="AN381" t="s">
        <v>75</v>
      </c>
      <c r="AP381" t="s">
        <v>73</v>
      </c>
      <c r="AR381" t="s">
        <v>72</v>
      </c>
      <c r="AW381">
        <f t="shared" si="5"/>
        <v>1</v>
      </c>
    </row>
    <row r="382" spans="1:50" ht="12.75" customHeight="1" x14ac:dyDescent="0.25">
      <c r="A382" t="s">
        <v>664</v>
      </c>
      <c r="B382" t="s">
        <v>664</v>
      </c>
      <c r="C382" t="s">
        <v>665</v>
      </c>
      <c r="D382" t="s">
        <v>65</v>
      </c>
      <c r="E382" s="17">
        <v>42600</v>
      </c>
      <c r="F382" t="s">
        <v>76</v>
      </c>
      <c r="H382" t="s">
        <v>32</v>
      </c>
      <c r="J382" t="s">
        <v>68</v>
      </c>
      <c r="M382" t="s">
        <v>78</v>
      </c>
      <c r="O382" t="s">
        <v>70</v>
      </c>
      <c r="Q382" t="s">
        <v>72</v>
      </c>
      <c r="R382" t="s">
        <v>72</v>
      </c>
      <c r="S382" s="18">
        <v>42601</v>
      </c>
      <c r="T382" t="s">
        <v>79</v>
      </c>
      <c r="U382" t="s">
        <v>72</v>
      </c>
      <c r="V382" t="s">
        <v>72</v>
      </c>
      <c r="X382" t="s">
        <v>72</v>
      </c>
      <c r="Y382" t="s">
        <v>72</v>
      </c>
      <c r="Z382" t="s">
        <v>72</v>
      </c>
      <c r="AB382" t="s">
        <v>73</v>
      </c>
      <c r="AC382" t="s">
        <v>72</v>
      </c>
      <c r="AE382" t="s">
        <v>72</v>
      </c>
      <c r="AF382" t="s">
        <v>73</v>
      </c>
      <c r="AG382" t="s">
        <v>74</v>
      </c>
      <c r="AH382" t="s">
        <v>72</v>
      </c>
      <c r="AI382" t="s">
        <v>73</v>
      </c>
      <c r="AJ382" t="s">
        <v>72</v>
      </c>
      <c r="AK382" t="s">
        <v>72</v>
      </c>
      <c r="AM382" t="s">
        <v>72</v>
      </c>
      <c r="AN382" t="s">
        <v>75</v>
      </c>
      <c r="AP382" t="s">
        <v>73</v>
      </c>
      <c r="AR382" t="s">
        <v>72</v>
      </c>
      <c r="AW382">
        <f t="shared" si="5"/>
        <v>1</v>
      </c>
      <c r="AX382" t="s">
        <v>510</v>
      </c>
    </row>
    <row r="383" spans="1:50" ht="12.75" customHeight="1" x14ac:dyDescent="0.25">
      <c r="A383" t="s">
        <v>664</v>
      </c>
      <c r="B383" t="s">
        <v>664</v>
      </c>
      <c r="C383" t="s">
        <v>665</v>
      </c>
      <c r="D383" t="s">
        <v>65</v>
      </c>
      <c r="E383" s="17">
        <v>42647</v>
      </c>
      <c r="F383" t="s">
        <v>107</v>
      </c>
      <c r="H383" t="s">
        <v>32</v>
      </c>
      <c r="J383" t="s">
        <v>68</v>
      </c>
      <c r="M383" t="s">
        <v>69</v>
      </c>
      <c r="O383" t="s">
        <v>107</v>
      </c>
      <c r="R383" t="s">
        <v>72</v>
      </c>
      <c r="S383" s="18">
        <v>42648</v>
      </c>
      <c r="T383" t="s">
        <v>79</v>
      </c>
      <c r="V383" t="s">
        <v>72</v>
      </c>
      <c r="X383" t="s">
        <v>72</v>
      </c>
      <c r="Y383" t="s">
        <v>72</v>
      </c>
      <c r="Z383" t="s">
        <v>72</v>
      </c>
      <c r="AB383" t="s">
        <v>73</v>
      </c>
      <c r="AC383" t="s">
        <v>72</v>
      </c>
      <c r="AE383" t="s">
        <v>72</v>
      </c>
      <c r="AF383" t="s">
        <v>73</v>
      </c>
      <c r="AG383" t="s">
        <v>74</v>
      </c>
      <c r="AH383" t="s">
        <v>72</v>
      </c>
      <c r="AI383" t="s">
        <v>72</v>
      </c>
      <c r="AJ383" t="s">
        <v>72</v>
      </c>
      <c r="AK383" t="s">
        <v>72</v>
      </c>
      <c r="AM383" t="s">
        <v>72</v>
      </c>
      <c r="AN383" t="s">
        <v>93</v>
      </c>
      <c r="AO383">
        <v>2</v>
      </c>
      <c r="AP383" t="s">
        <v>73</v>
      </c>
      <c r="AR383" t="s">
        <v>72</v>
      </c>
      <c r="AT383" t="s">
        <v>72</v>
      </c>
      <c r="AW383">
        <f t="shared" si="5"/>
        <v>1</v>
      </c>
    </row>
    <row r="384" spans="1:50" ht="12.75" customHeight="1" x14ac:dyDescent="0.25">
      <c r="A384" t="s">
        <v>664</v>
      </c>
      <c r="B384" t="s">
        <v>664</v>
      </c>
      <c r="C384" t="s">
        <v>665</v>
      </c>
      <c r="D384" t="s">
        <v>65</v>
      </c>
      <c r="E384" s="17">
        <v>42283</v>
      </c>
      <c r="F384" t="s">
        <v>76</v>
      </c>
      <c r="H384" t="s">
        <v>32</v>
      </c>
      <c r="J384" t="s">
        <v>68</v>
      </c>
      <c r="M384" t="s">
        <v>78</v>
      </c>
      <c r="O384" t="s">
        <v>70</v>
      </c>
      <c r="Q384" t="s">
        <v>72</v>
      </c>
      <c r="R384" t="s">
        <v>72</v>
      </c>
      <c r="S384" s="18">
        <v>42291</v>
      </c>
      <c r="T384" t="s">
        <v>79</v>
      </c>
      <c r="V384" t="s">
        <v>72</v>
      </c>
      <c r="X384" t="s">
        <v>72</v>
      </c>
      <c r="Y384" t="s">
        <v>72</v>
      </c>
      <c r="Z384" t="s">
        <v>72</v>
      </c>
      <c r="AB384" t="s">
        <v>73</v>
      </c>
      <c r="AC384" t="s">
        <v>72</v>
      </c>
      <c r="AE384" t="s">
        <v>72</v>
      </c>
      <c r="AF384" t="s">
        <v>73</v>
      </c>
      <c r="AG384" t="s">
        <v>74</v>
      </c>
      <c r="AH384" t="s">
        <v>72</v>
      </c>
      <c r="AI384" t="s">
        <v>72</v>
      </c>
      <c r="AJ384" t="s">
        <v>72</v>
      </c>
      <c r="AK384" t="s">
        <v>72</v>
      </c>
      <c r="AM384" t="s">
        <v>72</v>
      </c>
      <c r="AN384" t="s">
        <v>75</v>
      </c>
      <c r="AP384" t="s">
        <v>73</v>
      </c>
      <c r="AR384" t="s">
        <v>72</v>
      </c>
      <c r="AW384">
        <f t="shared" si="5"/>
        <v>8</v>
      </c>
      <c r="AX384" t="s">
        <v>511</v>
      </c>
    </row>
    <row r="385" spans="1:50" ht="12.75" customHeight="1" x14ac:dyDescent="0.25">
      <c r="A385" t="s">
        <v>664</v>
      </c>
      <c r="B385" t="s">
        <v>664</v>
      </c>
      <c r="C385" t="s">
        <v>665</v>
      </c>
      <c r="D385" t="s">
        <v>65</v>
      </c>
      <c r="E385" s="17">
        <v>42654</v>
      </c>
      <c r="F385" t="s">
        <v>76</v>
      </c>
      <c r="H385" t="s">
        <v>32</v>
      </c>
      <c r="J385" t="s">
        <v>68</v>
      </c>
      <c r="M385" t="s">
        <v>78</v>
      </c>
      <c r="O385" t="s">
        <v>70</v>
      </c>
      <c r="Q385" t="s">
        <v>72</v>
      </c>
      <c r="R385" t="s">
        <v>72</v>
      </c>
      <c r="S385" s="18">
        <v>42657</v>
      </c>
      <c r="T385" t="s">
        <v>79</v>
      </c>
      <c r="V385" t="s">
        <v>72</v>
      </c>
      <c r="X385" t="s">
        <v>72</v>
      </c>
      <c r="Y385" t="s">
        <v>72</v>
      </c>
      <c r="Z385" t="s">
        <v>72</v>
      </c>
      <c r="AB385" t="s">
        <v>73</v>
      </c>
      <c r="AC385" t="s">
        <v>72</v>
      </c>
      <c r="AE385" t="s">
        <v>72</v>
      </c>
      <c r="AF385" t="s">
        <v>73</v>
      </c>
      <c r="AG385" t="s">
        <v>74</v>
      </c>
      <c r="AH385" t="s">
        <v>72</v>
      </c>
      <c r="AI385" t="s">
        <v>72</v>
      </c>
      <c r="AJ385" t="s">
        <v>72</v>
      </c>
      <c r="AK385" t="s">
        <v>72</v>
      </c>
      <c r="AM385" t="s">
        <v>72</v>
      </c>
      <c r="AN385" t="s">
        <v>75</v>
      </c>
      <c r="AP385" t="s">
        <v>73</v>
      </c>
      <c r="AR385" t="s">
        <v>72</v>
      </c>
      <c r="AW385">
        <f t="shared" si="5"/>
        <v>3</v>
      </c>
    </row>
    <row r="386" spans="1:50" ht="12.75" customHeight="1" x14ac:dyDescent="0.25">
      <c r="A386" t="s">
        <v>664</v>
      </c>
      <c r="B386" t="s">
        <v>664</v>
      </c>
      <c r="C386" t="s">
        <v>665</v>
      </c>
      <c r="D386" t="s">
        <v>65</v>
      </c>
      <c r="E386" s="17">
        <v>42669</v>
      </c>
      <c r="F386" t="s">
        <v>76</v>
      </c>
      <c r="H386" t="s">
        <v>32</v>
      </c>
      <c r="J386" t="s">
        <v>68</v>
      </c>
      <c r="M386" t="s">
        <v>78</v>
      </c>
      <c r="O386" t="s">
        <v>70</v>
      </c>
      <c r="Q386" t="s">
        <v>72</v>
      </c>
      <c r="R386" t="s">
        <v>72</v>
      </c>
      <c r="S386" s="18">
        <v>42671</v>
      </c>
      <c r="T386" t="s">
        <v>79</v>
      </c>
      <c r="V386" t="s">
        <v>72</v>
      </c>
      <c r="X386" t="s">
        <v>72</v>
      </c>
      <c r="Y386" t="s">
        <v>72</v>
      </c>
      <c r="Z386" t="s">
        <v>72</v>
      </c>
      <c r="AB386" t="s">
        <v>73</v>
      </c>
      <c r="AC386" t="s">
        <v>72</v>
      </c>
      <c r="AE386" t="s">
        <v>72</v>
      </c>
      <c r="AF386" t="s">
        <v>73</v>
      </c>
      <c r="AG386" t="s">
        <v>74</v>
      </c>
      <c r="AH386" t="s">
        <v>72</v>
      </c>
      <c r="AI386" t="s">
        <v>73</v>
      </c>
      <c r="AJ386" t="s">
        <v>72</v>
      </c>
      <c r="AK386" t="s">
        <v>72</v>
      </c>
      <c r="AM386" t="s">
        <v>72</v>
      </c>
      <c r="AN386" t="s">
        <v>93</v>
      </c>
      <c r="AO386">
        <v>2</v>
      </c>
      <c r="AP386" t="s">
        <v>73</v>
      </c>
      <c r="AR386" t="s">
        <v>72</v>
      </c>
      <c r="AT386" t="s">
        <v>73</v>
      </c>
      <c r="AU386">
        <v>42</v>
      </c>
      <c r="AW386">
        <f t="shared" ref="AW386:AW448" si="6">S386-E386</f>
        <v>2</v>
      </c>
      <c r="AX386" t="s">
        <v>512</v>
      </c>
    </row>
    <row r="387" spans="1:50" ht="12.75" customHeight="1" x14ac:dyDescent="0.25">
      <c r="A387" t="s">
        <v>664</v>
      </c>
      <c r="B387" t="s">
        <v>664</v>
      </c>
      <c r="C387" t="s">
        <v>665</v>
      </c>
      <c r="D387" t="s">
        <v>65</v>
      </c>
      <c r="E387" s="17">
        <v>42306</v>
      </c>
      <c r="F387" t="s">
        <v>76</v>
      </c>
      <c r="H387" t="s">
        <v>32</v>
      </c>
      <c r="J387" t="s">
        <v>68</v>
      </c>
      <c r="M387" t="s">
        <v>78</v>
      </c>
      <c r="O387" t="s">
        <v>70</v>
      </c>
      <c r="Q387" t="s">
        <v>72</v>
      </c>
      <c r="R387" t="s">
        <v>72</v>
      </c>
      <c r="S387" s="18">
        <v>42313</v>
      </c>
      <c r="T387" t="s">
        <v>79</v>
      </c>
      <c r="V387" t="s">
        <v>72</v>
      </c>
      <c r="X387" t="s">
        <v>72</v>
      </c>
      <c r="Y387" t="s">
        <v>72</v>
      </c>
      <c r="Z387" t="s">
        <v>72</v>
      </c>
      <c r="AB387" t="s">
        <v>73</v>
      </c>
      <c r="AC387" t="s">
        <v>72</v>
      </c>
      <c r="AE387" t="s">
        <v>72</v>
      </c>
      <c r="AF387" t="s">
        <v>73</v>
      </c>
      <c r="AG387" t="s">
        <v>74</v>
      </c>
      <c r="AH387" t="s">
        <v>72</v>
      </c>
      <c r="AI387" t="s">
        <v>72</v>
      </c>
      <c r="AJ387" t="s">
        <v>72</v>
      </c>
      <c r="AK387" t="s">
        <v>72</v>
      </c>
      <c r="AM387" t="s">
        <v>72</v>
      </c>
      <c r="AN387" t="s">
        <v>75</v>
      </c>
      <c r="AP387" t="s">
        <v>73</v>
      </c>
      <c r="AR387" t="s">
        <v>72</v>
      </c>
      <c r="AW387">
        <f t="shared" si="6"/>
        <v>7</v>
      </c>
    </row>
    <row r="388" spans="1:50" ht="12.75" customHeight="1" x14ac:dyDescent="0.25">
      <c r="A388" t="s">
        <v>664</v>
      </c>
      <c r="B388" t="s">
        <v>664</v>
      </c>
      <c r="C388" t="s">
        <v>665</v>
      </c>
      <c r="D388" t="s">
        <v>65</v>
      </c>
      <c r="E388" s="17">
        <v>42713</v>
      </c>
      <c r="F388" t="s">
        <v>86</v>
      </c>
      <c r="H388" t="s">
        <v>32</v>
      </c>
      <c r="J388" t="s">
        <v>115</v>
      </c>
      <c r="L388" t="s">
        <v>72</v>
      </c>
      <c r="M388" t="s">
        <v>69</v>
      </c>
      <c r="O388" t="s">
        <v>107</v>
      </c>
      <c r="R388" t="s">
        <v>72</v>
      </c>
      <c r="S388" s="17">
        <v>42713</v>
      </c>
      <c r="T388" t="s">
        <v>137</v>
      </c>
      <c r="U388" t="s">
        <v>72</v>
      </c>
      <c r="V388" t="s">
        <v>72</v>
      </c>
      <c r="X388" t="s">
        <v>72</v>
      </c>
      <c r="Y388" t="s">
        <v>72</v>
      </c>
      <c r="Z388" t="s">
        <v>72</v>
      </c>
      <c r="AB388" t="s">
        <v>73</v>
      </c>
      <c r="AC388" t="s">
        <v>72</v>
      </c>
      <c r="AD388" t="s">
        <v>72</v>
      </c>
      <c r="AE388" t="s">
        <v>73</v>
      </c>
      <c r="AF388" t="s">
        <v>73</v>
      </c>
      <c r="AG388" t="s">
        <v>74</v>
      </c>
      <c r="AH388" t="s">
        <v>72</v>
      </c>
      <c r="AI388" t="s">
        <v>73</v>
      </c>
      <c r="AJ388" t="s">
        <v>72</v>
      </c>
      <c r="AK388" t="s">
        <v>72</v>
      </c>
      <c r="AM388" t="s">
        <v>72</v>
      </c>
      <c r="AN388" t="s">
        <v>93</v>
      </c>
      <c r="AO388">
        <v>74</v>
      </c>
      <c r="AP388" t="s">
        <v>73</v>
      </c>
      <c r="AR388" t="s">
        <v>72</v>
      </c>
      <c r="AT388" t="s">
        <v>72</v>
      </c>
      <c r="AW388">
        <f t="shared" si="6"/>
        <v>0</v>
      </c>
      <c r="AX388" t="s">
        <v>514</v>
      </c>
    </row>
    <row r="389" spans="1:50" x14ac:dyDescent="0.25">
      <c r="A389" t="s">
        <v>664</v>
      </c>
      <c r="B389" t="s">
        <v>664</v>
      </c>
      <c r="C389" t="s">
        <v>665</v>
      </c>
      <c r="D389" t="s">
        <v>65</v>
      </c>
      <c r="E389" s="17">
        <v>42706</v>
      </c>
      <c r="F389" t="s">
        <v>86</v>
      </c>
      <c r="H389" t="s">
        <v>32</v>
      </c>
      <c r="J389" t="s">
        <v>115</v>
      </c>
      <c r="L389" t="s">
        <v>72</v>
      </c>
      <c r="M389" t="s">
        <v>69</v>
      </c>
      <c r="O389" t="s">
        <v>107</v>
      </c>
      <c r="R389" t="s">
        <v>72</v>
      </c>
      <c r="S389" s="17">
        <v>42706</v>
      </c>
      <c r="T389" t="s">
        <v>137</v>
      </c>
      <c r="U389" t="s">
        <v>72</v>
      </c>
      <c r="V389" t="s">
        <v>72</v>
      </c>
      <c r="X389" t="s">
        <v>72</v>
      </c>
      <c r="Y389" t="s">
        <v>72</v>
      </c>
      <c r="Z389" t="s">
        <v>72</v>
      </c>
      <c r="AB389" t="s">
        <v>73</v>
      </c>
      <c r="AC389" t="s">
        <v>72</v>
      </c>
      <c r="AD389" t="s">
        <v>72</v>
      </c>
      <c r="AE389" t="s">
        <v>72</v>
      </c>
      <c r="AF389" t="s">
        <v>73</v>
      </c>
      <c r="AG389" t="s">
        <v>74</v>
      </c>
      <c r="AH389" t="s">
        <v>72</v>
      </c>
      <c r="AI389" t="s">
        <v>73</v>
      </c>
      <c r="AJ389" t="s">
        <v>72</v>
      </c>
      <c r="AK389" t="s">
        <v>72</v>
      </c>
      <c r="AM389" t="s">
        <v>72</v>
      </c>
      <c r="AN389" t="s">
        <v>93</v>
      </c>
      <c r="AO389">
        <v>74</v>
      </c>
      <c r="AP389" t="s">
        <v>73</v>
      </c>
      <c r="AR389" t="s">
        <v>72</v>
      </c>
      <c r="AT389" t="s">
        <v>72</v>
      </c>
      <c r="AW389">
        <f t="shared" si="6"/>
        <v>0</v>
      </c>
      <c r="AX389" t="s">
        <v>516</v>
      </c>
    </row>
    <row r="390" spans="1:50" x14ac:dyDescent="0.25">
      <c r="A390" t="s">
        <v>664</v>
      </c>
      <c r="B390" t="s">
        <v>664</v>
      </c>
      <c r="C390" t="s">
        <v>665</v>
      </c>
      <c r="D390" t="s">
        <v>65</v>
      </c>
      <c r="E390" s="17">
        <v>42727</v>
      </c>
      <c r="F390" t="s">
        <v>76</v>
      </c>
      <c r="H390" t="s">
        <v>32</v>
      </c>
      <c r="J390" t="s">
        <v>68</v>
      </c>
      <c r="M390" t="s">
        <v>69</v>
      </c>
      <c r="O390" t="s">
        <v>70</v>
      </c>
      <c r="Q390" t="s">
        <v>72</v>
      </c>
      <c r="R390" t="s">
        <v>72</v>
      </c>
      <c r="S390" s="17">
        <v>42732</v>
      </c>
      <c r="T390" t="s">
        <v>79</v>
      </c>
      <c r="V390" t="s">
        <v>72</v>
      </c>
      <c r="X390" t="s">
        <v>72</v>
      </c>
      <c r="Y390" t="s">
        <v>72</v>
      </c>
      <c r="Z390" t="s">
        <v>72</v>
      </c>
      <c r="AB390" t="s">
        <v>73</v>
      </c>
      <c r="AC390" t="s">
        <v>72</v>
      </c>
      <c r="AE390" t="s">
        <v>73</v>
      </c>
      <c r="AF390" t="s">
        <v>73</v>
      </c>
      <c r="AG390" t="s">
        <v>74</v>
      </c>
      <c r="AH390" t="s">
        <v>72</v>
      </c>
      <c r="AI390" t="s">
        <v>73</v>
      </c>
      <c r="AJ390" t="s">
        <v>72</v>
      </c>
      <c r="AK390" t="s">
        <v>72</v>
      </c>
      <c r="AM390" t="s">
        <v>72</v>
      </c>
      <c r="AN390" t="s">
        <v>75</v>
      </c>
      <c r="AP390" t="s">
        <v>73</v>
      </c>
      <c r="AR390" t="s">
        <v>72</v>
      </c>
      <c r="AW390">
        <f t="shared" si="6"/>
        <v>5</v>
      </c>
    </row>
    <row r="391" spans="1:50" x14ac:dyDescent="0.25">
      <c r="A391" t="s">
        <v>664</v>
      </c>
      <c r="B391" t="s">
        <v>664</v>
      </c>
      <c r="C391" t="s">
        <v>665</v>
      </c>
      <c r="D391" t="s">
        <v>65</v>
      </c>
      <c r="E391" s="17">
        <v>42802</v>
      </c>
      <c r="F391" t="s">
        <v>76</v>
      </c>
      <c r="J391" t="s">
        <v>115</v>
      </c>
      <c r="M391" t="s">
        <v>69</v>
      </c>
      <c r="O391" t="s">
        <v>70</v>
      </c>
      <c r="Q391" t="s">
        <v>72</v>
      </c>
      <c r="R391" t="s">
        <v>72</v>
      </c>
      <c r="S391" s="17">
        <v>42817</v>
      </c>
      <c r="T391" t="s">
        <v>79</v>
      </c>
      <c r="V391" t="s">
        <v>72</v>
      </c>
      <c r="X391" t="s">
        <v>72</v>
      </c>
      <c r="Y391" t="s">
        <v>72</v>
      </c>
      <c r="Z391" t="s">
        <v>72</v>
      </c>
      <c r="AB391" t="s">
        <v>73</v>
      </c>
      <c r="AC391" t="s">
        <v>72</v>
      </c>
      <c r="AE391" t="s">
        <v>73</v>
      </c>
      <c r="AF391" t="s">
        <v>73</v>
      </c>
      <c r="AG391" t="s">
        <v>74</v>
      </c>
      <c r="AH391" t="s">
        <v>72</v>
      </c>
      <c r="AI391" t="s">
        <v>73</v>
      </c>
      <c r="AJ391" t="s">
        <v>72</v>
      </c>
      <c r="AK391" t="s">
        <v>72</v>
      </c>
      <c r="AM391" t="s">
        <v>72</v>
      </c>
      <c r="AN391" t="s">
        <v>75</v>
      </c>
      <c r="AP391" t="s">
        <v>73</v>
      </c>
      <c r="AR391" t="s">
        <v>72</v>
      </c>
      <c r="AW391">
        <f t="shared" si="6"/>
        <v>15</v>
      </c>
      <c r="AX391" t="s">
        <v>518</v>
      </c>
    </row>
    <row r="392" spans="1:50" x14ac:dyDescent="0.25">
      <c r="A392" t="s">
        <v>664</v>
      </c>
      <c r="B392" t="s">
        <v>664</v>
      </c>
      <c r="C392" t="s">
        <v>665</v>
      </c>
      <c r="D392" t="s">
        <v>65</v>
      </c>
      <c r="E392" s="17">
        <v>42451</v>
      </c>
      <c r="F392" t="s">
        <v>76</v>
      </c>
      <c r="H392" t="s">
        <v>32</v>
      </c>
      <c r="J392" t="s">
        <v>68</v>
      </c>
      <c r="M392" t="s">
        <v>78</v>
      </c>
      <c r="O392" t="s">
        <v>70</v>
      </c>
      <c r="Q392" t="s">
        <v>72</v>
      </c>
      <c r="R392" t="s">
        <v>72</v>
      </c>
      <c r="S392" s="17">
        <v>42453</v>
      </c>
      <c r="T392" t="s">
        <v>79</v>
      </c>
      <c r="U392" t="s">
        <v>72</v>
      </c>
      <c r="V392" t="s">
        <v>72</v>
      </c>
      <c r="X392" t="s">
        <v>72</v>
      </c>
      <c r="Y392" t="s">
        <v>72</v>
      </c>
      <c r="Z392" t="s">
        <v>72</v>
      </c>
      <c r="AB392" t="s">
        <v>73</v>
      </c>
      <c r="AC392" t="s">
        <v>72</v>
      </c>
      <c r="AE392" t="s">
        <v>72</v>
      </c>
      <c r="AF392" t="s">
        <v>73</v>
      </c>
      <c r="AG392" t="s">
        <v>74</v>
      </c>
      <c r="AH392" t="s">
        <v>72</v>
      </c>
      <c r="AI392" t="s">
        <v>72</v>
      </c>
      <c r="AJ392" t="s">
        <v>72</v>
      </c>
      <c r="AK392" t="s">
        <v>72</v>
      </c>
      <c r="AM392" t="s">
        <v>72</v>
      </c>
      <c r="AN392" t="s">
        <v>75</v>
      </c>
      <c r="AP392" t="s">
        <v>73</v>
      </c>
      <c r="AR392" t="s">
        <v>72</v>
      </c>
      <c r="AW392">
        <f t="shared" si="6"/>
        <v>2</v>
      </c>
    </row>
    <row r="393" spans="1:50" x14ac:dyDescent="0.25">
      <c r="A393" t="s">
        <v>664</v>
      </c>
      <c r="B393" t="s">
        <v>664</v>
      </c>
      <c r="C393" t="s">
        <v>665</v>
      </c>
      <c r="D393" t="s">
        <v>65</v>
      </c>
      <c r="E393" s="17">
        <v>42474</v>
      </c>
      <c r="F393" t="s">
        <v>86</v>
      </c>
      <c r="H393" t="s">
        <v>81</v>
      </c>
      <c r="J393" t="s">
        <v>68</v>
      </c>
      <c r="M393" t="s">
        <v>78</v>
      </c>
      <c r="O393" t="s">
        <v>70</v>
      </c>
      <c r="Q393" t="s">
        <v>73</v>
      </c>
      <c r="R393" t="s">
        <v>72</v>
      </c>
      <c r="S393" s="17">
        <v>42490</v>
      </c>
      <c r="T393" t="s">
        <v>79</v>
      </c>
      <c r="U393" t="s">
        <v>72</v>
      </c>
      <c r="V393" t="s">
        <v>82</v>
      </c>
      <c r="W393" t="s">
        <v>519</v>
      </c>
      <c r="X393" t="s">
        <v>72</v>
      </c>
      <c r="Y393" t="s">
        <v>72</v>
      </c>
      <c r="Z393" t="s">
        <v>72</v>
      </c>
      <c r="AB393" t="s">
        <v>73</v>
      </c>
      <c r="AC393" t="s">
        <v>72</v>
      </c>
      <c r="AE393" t="s">
        <v>72</v>
      </c>
      <c r="AF393" t="s">
        <v>73</v>
      </c>
      <c r="AG393" t="s">
        <v>74</v>
      </c>
      <c r="AH393" t="s">
        <v>72</v>
      </c>
      <c r="AI393" t="s">
        <v>72</v>
      </c>
      <c r="AJ393" t="s">
        <v>72</v>
      </c>
      <c r="AK393" t="s">
        <v>72</v>
      </c>
      <c r="AM393" t="s">
        <v>72</v>
      </c>
      <c r="AN393" t="s">
        <v>75</v>
      </c>
      <c r="AP393" t="s">
        <v>73</v>
      </c>
      <c r="AR393" t="s">
        <v>72</v>
      </c>
      <c r="AW393">
        <f t="shared" si="6"/>
        <v>16</v>
      </c>
      <c r="AX393" t="s">
        <v>520</v>
      </c>
    </row>
    <row r="394" spans="1:50" x14ac:dyDescent="0.25">
      <c r="A394" t="s">
        <v>664</v>
      </c>
      <c r="B394" t="s">
        <v>664</v>
      </c>
      <c r="C394" t="s">
        <v>665</v>
      </c>
      <c r="D394" t="s">
        <v>65</v>
      </c>
      <c r="E394" s="17">
        <v>42124</v>
      </c>
      <c r="F394" t="s">
        <v>66</v>
      </c>
      <c r="G394" t="s">
        <v>521</v>
      </c>
      <c r="H394" t="s">
        <v>32</v>
      </c>
      <c r="J394" t="s">
        <v>68</v>
      </c>
      <c r="M394" t="s">
        <v>69</v>
      </c>
      <c r="O394" t="s">
        <v>70</v>
      </c>
      <c r="Q394" t="s">
        <v>72</v>
      </c>
      <c r="R394" t="s">
        <v>72</v>
      </c>
      <c r="S394" s="17">
        <v>42133</v>
      </c>
      <c r="T394" t="s">
        <v>137</v>
      </c>
      <c r="U394" t="s">
        <v>72</v>
      </c>
      <c r="V394" t="s">
        <v>73</v>
      </c>
      <c r="X394" t="s">
        <v>72</v>
      </c>
      <c r="Y394" t="s">
        <v>72</v>
      </c>
      <c r="Z394" t="s">
        <v>72</v>
      </c>
      <c r="AB394" t="s">
        <v>73</v>
      </c>
      <c r="AC394" t="s">
        <v>72</v>
      </c>
      <c r="AE394" t="s">
        <v>73</v>
      </c>
      <c r="AF394" t="s">
        <v>73</v>
      </c>
      <c r="AG394" t="s">
        <v>74</v>
      </c>
      <c r="AH394" t="s">
        <v>72</v>
      </c>
      <c r="AI394" t="s">
        <v>73</v>
      </c>
      <c r="AJ394" t="s">
        <v>72</v>
      </c>
      <c r="AK394" t="s">
        <v>72</v>
      </c>
      <c r="AM394" t="s">
        <v>72</v>
      </c>
      <c r="AN394" t="s">
        <v>75</v>
      </c>
      <c r="AP394" t="s">
        <v>73</v>
      </c>
      <c r="AR394" t="s">
        <v>72</v>
      </c>
      <c r="AW394">
        <f t="shared" si="6"/>
        <v>9</v>
      </c>
      <c r="AX394" t="s">
        <v>522</v>
      </c>
    </row>
    <row r="395" spans="1:50" x14ac:dyDescent="0.25">
      <c r="A395" t="s">
        <v>664</v>
      </c>
      <c r="B395" t="s">
        <v>664</v>
      </c>
      <c r="C395" t="s">
        <v>665</v>
      </c>
      <c r="D395" t="s">
        <v>65</v>
      </c>
      <c r="E395" s="17">
        <v>42124</v>
      </c>
      <c r="F395" t="s">
        <v>66</v>
      </c>
      <c r="G395" t="s">
        <v>521</v>
      </c>
      <c r="H395" t="s">
        <v>32</v>
      </c>
      <c r="J395" t="s">
        <v>68</v>
      </c>
      <c r="M395" t="s">
        <v>69</v>
      </c>
      <c r="O395" t="s">
        <v>70</v>
      </c>
      <c r="Q395" t="s">
        <v>72</v>
      </c>
      <c r="R395" t="s">
        <v>72</v>
      </c>
      <c r="S395" s="17">
        <v>42133</v>
      </c>
      <c r="T395" t="s">
        <v>137</v>
      </c>
      <c r="U395" t="s">
        <v>72</v>
      </c>
      <c r="V395" t="s">
        <v>73</v>
      </c>
      <c r="X395" t="s">
        <v>72</v>
      </c>
      <c r="Y395" t="s">
        <v>72</v>
      </c>
      <c r="Z395" t="s">
        <v>72</v>
      </c>
      <c r="AB395" t="s">
        <v>73</v>
      </c>
      <c r="AC395" t="s">
        <v>72</v>
      </c>
      <c r="AE395" t="s">
        <v>73</v>
      </c>
      <c r="AF395" t="s">
        <v>73</v>
      </c>
      <c r="AG395" t="s">
        <v>74</v>
      </c>
      <c r="AH395" t="s">
        <v>72</v>
      </c>
      <c r="AI395" t="s">
        <v>72</v>
      </c>
      <c r="AJ395" t="s">
        <v>72</v>
      </c>
      <c r="AK395" t="s">
        <v>72</v>
      </c>
      <c r="AM395" t="s">
        <v>72</v>
      </c>
      <c r="AN395" t="s">
        <v>75</v>
      </c>
      <c r="AP395" t="s">
        <v>73</v>
      </c>
      <c r="AR395" t="s">
        <v>72</v>
      </c>
      <c r="AW395">
        <f t="shared" si="6"/>
        <v>9</v>
      </c>
      <c r="AX395" t="s">
        <v>523</v>
      </c>
    </row>
    <row r="396" spans="1:50" x14ac:dyDescent="0.25">
      <c r="A396" t="s">
        <v>664</v>
      </c>
      <c r="B396" t="s">
        <v>664</v>
      </c>
      <c r="C396" t="s">
        <v>665</v>
      </c>
      <c r="D396" t="s">
        <v>65</v>
      </c>
      <c r="E396" s="17">
        <v>42515</v>
      </c>
      <c r="F396" t="s">
        <v>76</v>
      </c>
      <c r="H396" t="s">
        <v>32</v>
      </c>
      <c r="J396" t="s">
        <v>68</v>
      </c>
      <c r="M396" t="s">
        <v>69</v>
      </c>
      <c r="O396" t="s">
        <v>70</v>
      </c>
      <c r="Q396" t="s">
        <v>72</v>
      </c>
      <c r="R396" t="s">
        <v>72</v>
      </c>
      <c r="S396" s="17">
        <v>42520</v>
      </c>
      <c r="T396" t="s">
        <v>79</v>
      </c>
      <c r="V396" t="s">
        <v>72</v>
      </c>
      <c r="X396" t="s">
        <v>72</v>
      </c>
      <c r="Y396" t="s">
        <v>72</v>
      </c>
      <c r="Z396" t="s">
        <v>72</v>
      </c>
      <c r="AB396" t="s">
        <v>73</v>
      </c>
      <c r="AC396" t="s">
        <v>72</v>
      </c>
      <c r="AE396" t="s">
        <v>72</v>
      </c>
      <c r="AF396" t="s">
        <v>73</v>
      </c>
      <c r="AG396" t="s">
        <v>74</v>
      </c>
      <c r="AH396" t="s">
        <v>72</v>
      </c>
      <c r="AI396" t="s">
        <v>73</v>
      </c>
      <c r="AJ396" t="s">
        <v>72</v>
      </c>
      <c r="AK396" t="s">
        <v>72</v>
      </c>
      <c r="AM396" t="s">
        <v>72</v>
      </c>
      <c r="AN396" t="s">
        <v>75</v>
      </c>
      <c r="AP396" t="s">
        <v>94</v>
      </c>
      <c r="AQ396" t="s">
        <v>524</v>
      </c>
      <c r="AR396" t="s">
        <v>72</v>
      </c>
      <c r="AW396">
        <f t="shared" si="6"/>
        <v>5</v>
      </c>
      <c r="AX396" t="s">
        <v>520</v>
      </c>
    </row>
    <row r="397" spans="1:50" x14ac:dyDescent="0.25">
      <c r="A397" t="s">
        <v>664</v>
      </c>
      <c r="B397" t="s">
        <v>664</v>
      </c>
      <c r="C397" t="s">
        <v>665</v>
      </c>
      <c r="D397" t="s">
        <v>65</v>
      </c>
      <c r="E397" s="17">
        <v>42509</v>
      </c>
      <c r="F397" t="s">
        <v>76</v>
      </c>
      <c r="H397" t="s">
        <v>32</v>
      </c>
      <c r="J397" t="s">
        <v>68</v>
      </c>
      <c r="M397" t="s">
        <v>78</v>
      </c>
      <c r="O397" t="s">
        <v>70</v>
      </c>
      <c r="Q397" t="s">
        <v>72</v>
      </c>
      <c r="R397" t="s">
        <v>72</v>
      </c>
      <c r="S397" s="17">
        <v>42512</v>
      </c>
      <c r="T397" t="s">
        <v>79</v>
      </c>
      <c r="V397" t="s">
        <v>72</v>
      </c>
      <c r="X397" t="s">
        <v>72</v>
      </c>
      <c r="Y397" t="s">
        <v>72</v>
      </c>
      <c r="Z397" t="s">
        <v>72</v>
      </c>
      <c r="AB397" t="s">
        <v>73</v>
      </c>
      <c r="AC397" t="s">
        <v>72</v>
      </c>
      <c r="AE397" t="s">
        <v>72</v>
      </c>
      <c r="AF397" t="s">
        <v>73</v>
      </c>
      <c r="AG397" t="s">
        <v>74</v>
      </c>
      <c r="AH397" t="s">
        <v>72</v>
      </c>
      <c r="AI397" t="s">
        <v>73</v>
      </c>
      <c r="AJ397" t="s">
        <v>72</v>
      </c>
      <c r="AK397" t="s">
        <v>72</v>
      </c>
      <c r="AM397" t="s">
        <v>72</v>
      </c>
      <c r="AN397" t="s">
        <v>75</v>
      </c>
      <c r="AP397" t="s">
        <v>73</v>
      </c>
      <c r="AR397" t="s">
        <v>72</v>
      </c>
      <c r="AW397">
        <f t="shared" si="6"/>
        <v>3</v>
      </c>
      <c r="AX397" t="s">
        <v>520</v>
      </c>
    </row>
    <row r="398" spans="1:50" x14ac:dyDescent="0.25">
      <c r="A398" t="s">
        <v>664</v>
      </c>
      <c r="B398" t="s">
        <v>664</v>
      </c>
      <c r="C398" t="s">
        <v>665</v>
      </c>
      <c r="D398" t="s">
        <v>65</v>
      </c>
      <c r="E398" s="17">
        <v>42531</v>
      </c>
      <c r="F398" t="s">
        <v>76</v>
      </c>
      <c r="H398" t="s">
        <v>32</v>
      </c>
      <c r="J398" t="s">
        <v>68</v>
      </c>
      <c r="M398" t="s">
        <v>78</v>
      </c>
      <c r="O398" t="s">
        <v>70</v>
      </c>
      <c r="Q398" t="s">
        <v>72</v>
      </c>
      <c r="R398" t="s">
        <v>72</v>
      </c>
      <c r="S398" s="17">
        <v>42535</v>
      </c>
      <c r="T398" t="s">
        <v>79</v>
      </c>
      <c r="V398" t="s">
        <v>72</v>
      </c>
      <c r="X398" t="s">
        <v>72</v>
      </c>
      <c r="Y398" t="s">
        <v>72</v>
      </c>
      <c r="Z398" t="s">
        <v>72</v>
      </c>
      <c r="AB398" t="s">
        <v>73</v>
      </c>
      <c r="AC398" t="s">
        <v>72</v>
      </c>
      <c r="AE398" t="s">
        <v>72</v>
      </c>
      <c r="AF398" t="s">
        <v>73</v>
      </c>
      <c r="AG398" t="s">
        <v>74</v>
      </c>
      <c r="AH398" t="s">
        <v>72</v>
      </c>
      <c r="AI398" t="s">
        <v>73</v>
      </c>
      <c r="AJ398" t="s">
        <v>72</v>
      </c>
      <c r="AK398" t="s">
        <v>72</v>
      </c>
      <c r="AM398" t="s">
        <v>72</v>
      </c>
      <c r="AN398" t="s">
        <v>75</v>
      </c>
      <c r="AP398" t="s">
        <v>94</v>
      </c>
      <c r="AQ398" t="s">
        <v>525</v>
      </c>
      <c r="AR398" t="s">
        <v>72</v>
      </c>
      <c r="AW398">
        <f t="shared" si="6"/>
        <v>4</v>
      </c>
    </row>
    <row r="399" spans="1:50" x14ac:dyDescent="0.25">
      <c r="A399" t="s">
        <v>664</v>
      </c>
      <c r="B399" t="s">
        <v>664</v>
      </c>
      <c r="C399" t="s">
        <v>665</v>
      </c>
      <c r="D399" t="s">
        <v>65</v>
      </c>
      <c r="E399" s="17">
        <v>42521</v>
      </c>
      <c r="F399" t="s">
        <v>76</v>
      </c>
      <c r="H399" t="s">
        <v>32</v>
      </c>
      <c r="J399" t="s">
        <v>68</v>
      </c>
      <c r="M399" t="s">
        <v>69</v>
      </c>
      <c r="O399" t="s">
        <v>70</v>
      </c>
      <c r="Q399" t="s">
        <v>72</v>
      </c>
      <c r="R399" t="s">
        <v>72</v>
      </c>
      <c r="S399" s="17">
        <v>42522</v>
      </c>
      <c r="T399" t="s">
        <v>79</v>
      </c>
      <c r="V399" t="s">
        <v>72</v>
      </c>
      <c r="X399" t="s">
        <v>72</v>
      </c>
      <c r="Y399" t="s">
        <v>72</v>
      </c>
      <c r="Z399" t="s">
        <v>72</v>
      </c>
      <c r="AB399" t="s">
        <v>73</v>
      </c>
      <c r="AC399" t="s">
        <v>72</v>
      </c>
      <c r="AE399" t="s">
        <v>73</v>
      </c>
      <c r="AF399" t="s">
        <v>73</v>
      </c>
      <c r="AG399" t="s">
        <v>74</v>
      </c>
      <c r="AH399" t="s">
        <v>72</v>
      </c>
      <c r="AI399" t="s">
        <v>73</v>
      </c>
      <c r="AJ399" t="s">
        <v>72</v>
      </c>
      <c r="AK399" t="s">
        <v>72</v>
      </c>
      <c r="AM399" t="s">
        <v>72</v>
      </c>
      <c r="AN399" t="s">
        <v>75</v>
      </c>
      <c r="AP399" t="s">
        <v>73</v>
      </c>
      <c r="AR399" t="s">
        <v>72</v>
      </c>
      <c r="AW399">
        <f t="shared" si="6"/>
        <v>1</v>
      </c>
      <c r="AX399" t="s">
        <v>520</v>
      </c>
    </row>
    <row r="400" spans="1:50" x14ac:dyDescent="0.25">
      <c r="A400" t="s">
        <v>664</v>
      </c>
      <c r="B400" t="s">
        <v>664</v>
      </c>
      <c r="C400" t="s">
        <v>665</v>
      </c>
      <c r="D400" t="s">
        <v>65</v>
      </c>
      <c r="E400" s="17">
        <v>42613</v>
      </c>
      <c r="F400" t="s">
        <v>76</v>
      </c>
      <c r="H400" t="s">
        <v>32</v>
      </c>
      <c r="J400" t="s">
        <v>68</v>
      </c>
      <c r="M400" t="s">
        <v>78</v>
      </c>
      <c r="O400" t="s">
        <v>70</v>
      </c>
      <c r="Q400" t="s">
        <v>72</v>
      </c>
      <c r="R400" t="s">
        <v>72</v>
      </c>
      <c r="S400" s="17">
        <v>42615</v>
      </c>
      <c r="T400" t="s">
        <v>79</v>
      </c>
      <c r="V400" t="s">
        <v>72</v>
      </c>
      <c r="X400" t="s">
        <v>72</v>
      </c>
      <c r="Y400" t="s">
        <v>72</v>
      </c>
      <c r="Z400" t="s">
        <v>72</v>
      </c>
      <c r="AB400" t="s">
        <v>73</v>
      </c>
      <c r="AC400" t="s">
        <v>72</v>
      </c>
      <c r="AE400" t="s">
        <v>72</v>
      </c>
      <c r="AF400" t="s">
        <v>73</v>
      </c>
      <c r="AG400" t="s">
        <v>74</v>
      </c>
      <c r="AH400" t="s">
        <v>72</v>
      </c>
      <c r="AI400" t="s">
        <v>73</v>
      </c>
      <c r="AJ400" t="s">
        <v>72</v>
      </c>
      <c r="AK400" t="s">
        <v>72</v>
      </c>
      <c r="AM400" t="s">
        <v>72</v>
      </c>
      <c r="AN400" t="s">
        <v>75</v>
      </c>
      <c r="AP400" t="s">
        <v>94</v>
      </c>
      <c r="AQ400" t="s">
        <v>526</v>
      </c>
      <c r="AR400" t="s">
        <v>72</v>
      </c>
      <c r="AW400">
        <f t="shared" si="6"/>
        <v>2</v>
      </c>
    </row>
    <row r="401" spans="1:50" x14ac:dyDescent="0.25">
      <c r="A401" t="s">
        <v>664</v>
      </c>
      <c r="B401" t="s">
        <v>664</v>
      </c>
      <c r="C401" t="s">
        <v>665</v>
      </c>
      <c r="D401" t="s">
        <v>65</v>
      </c>
      <c r="E401" s="17">
        <v>42606</v>
      </c>
      <c r="F401" t="s">
        <v>76</v>
      </c>
      <c r="H401" t="s">
        <v>32</v>
      </c>
      <c r="J401" t="s">
        <v>68</v>
      </c>
      <c r="M401" t="s">
        <v>69</v>
      </c>
      <c r="O401" t="s">
        <v>70</v>
      </c>
      <c r="Q401" t="s">
        <v>72</v>
      </c>
      <c r="R401" t="s">
        <v>72</v>
      </c>
      <c r="S401" s="17">
        <v>42608</v>
      </c>
      <c r="T401" t="s">
        <v>79</v>
      </c>
      <c r="V401" t="s">
        <v>72</v>
      </c>
      <c r="X401" t="s">
        <v>72</v>
      </c>
      <c r="Y401" t="s">
        <v>72</v>
      </c>
      <c r="Z401" t="s">
        <v>72</v>
      </c>
      <c r="AB401" t="s">
        <v>73</v>
      </c>
      <c r="AC401" t="s">
        <v>72</v>
      </c>
      <c r="AE401" t="s">
        <v>72</v>
      </c>
      <c r="AF401" t="s">
        <v>73</v>
      </c>
      <c r="AG401" t="s">
        <v>74</v>
      </c>
      <c r="AH401" t="s">
        <v>72</v>
      </c>
      <c r="AI401" t="s">
        <v>73</v>
      </c>
      <c r="AJ401" t="s">
        <v>72</v>
      </c>
      <c r="AK401" t="s">
        <v>72</v>
      </c>
      <c r="AM401" t="s">
        <v>72</v>
      </c>
      <c r="AN401" t="s">
        <v>75</v>
      </c>
      <c r="AP401" t="s">
        <v>73</v>
      </c>
      <c r="AR401" t="s">
        <v>72</v>
      </c>
      <c r="AW401">
        <f t="shared" si="6"/>
        <v>2</v>
      </c>
      <c r="AX401" t="s">
        <v>527</v>
      </c>
    </row>
    <row r="402" spans="1:50" x14ac:dyDescent="0.25">
      <c r="A402" t="s">
        <v>664</v>
      </c>
      <c r="B402" t="s">
        <v>664</v>
      </c>
      <c r="C402" t="s">
        <v>665</v>
      </c>
      <c r="D402" t="s">
        <v>65</v>
      </c>
      <c r="E402" s="17">
        <v>42629</v>
      </c>
      <c r="F402" t="s">
        <v>66</v>
      </c>
      <c r="G402" t="s">
        <v>528</v>
      </c>
      <c r="H402" t="s">
        <v>32</v>
      </c>
      <c r="J402" t="s">
        <v>68</v>
      </c>
      <c r="M402" t="s">
        <v>78</v>
      </c>
      <c r="O402" t="s">
        <v>70</v>
      </c>
      <c r="Q402" t="s">
        <v>73</v>
      </c>
      <c r="R402" t="s">
        <v>72</v>
      </c>
      <c r="S402" s="17">
        <v>42632</v>
      </c>
      <c r="T402" t="s">
        <v>79</v>
      </c>
      <c r="V402" t="s">
        <v>72</v>
      </c>
      <c r="X402" t="s">
        <v>72</v>
      </c>
      <c r="Y402" t="s">
        <v>72</v>
      </c>
      <c r="Z402" t="s">
        <v>72</v>
      </c>
      <c r="AB402" t="s">
        <v>73</v>
      </c>
      <c r="AC402" t="s">
        <v>72</v>
      </c>
      <c r="AE402" t="s">
        <v>72</v>
      </c>
      <c r="AF402" t="s">
        <v>73</v>
      </c>
      <c r="AG402" t="s">
        <v>74</v>
      </c>
      <c r="AH402" t="s">
        <v>72</v>
      </c>
      <c r="AI402" t="s">
        <v>73</v>
      </c>
      <c r="AJ402" t="s">
        <v>72</v>
      </c>
      <c r="AK402" t="s">
        <v>72</v>
      </c>
      <c r="AM402" t="s">
        <v>72</v>
      </c>
      <c r="AN402" t="s">
        <v>75</v>
      </c>
      <c r="AP402" t="s">
        <v>73</v>
      </c>
      <c r="AR402" t="s">
        <v>72</v>
      </c>
      <c r="AW402">
        <f t="shared" si="6"/>
        <v>3</v>
      </c>
      <c r="AX402" t="s">
        <v>529</v>
      </c>
    </row>
    <row r="403" spans="1:50" x14ac:dyDescent="0.25">
      <c r="A403" t="s">
        <v>664</v>
      </c>
      <c r="B403" t="s">
        <v>664</v>
      </c>
      <c r="C403" t="s">
        <v>665</v>
      </c>
      <c r="D403" t="s">
        <v>65</v>
      </c>
      <c r="E403" s="17">
        <v>42642</v>
      </c>
      <c r="F403" t="s">
        <v>76</v>
      </c>
      <c r="H403" t="s">
        <v>32</v>
      </c>
      <c r="J403" t="s">
        <v>68</v>
      </c>
      <c r="M403" t="s">
        <v>78</v>
      </c>
      <c r="O403" t="s">
        <v>70</v>
      </c>
      <c r="R403" t="s">
        <v>72</v>
      </c>
      <c r="S403" s="17">
        <v>42645</v>
      </c>
      <c r="T403" t="s">
        <v>79</v>
      </c>
      <c r="V403" t="s">
        <v>72</v>
      </c>
      <c r="X403" t="s">
        <v>72</v>
      </c>
      <c r="Y403" t="s">
        <v>72</v>
      </c>
      <c r="Z403" t="s">
        <v>72</v>
      </c>
      <c r="AB403" t="s">
        <v>73</v>
      </c>
      <c r="AC403" t="s">
        <v>72</v>
      </c>
      <c r="AE403" t="s">
        <v>72</v>
      </c>
      <c r="AF403" t="s">
        <v>73</v>
      </c>
      <c r="AG403" t="s">
        <v>74</v>
      </c>
      <c r="AH403" t="s">
        <v>72</v>
      </c>
      <c r="AI403" t="s">
        <v>73</v>
      </c>
      <c r="AJ403" t="s">
        <v>72</v>
      </c>
      <c r="AK403" t="s">
        <v>72</v>
      </c>
      <c r="AM403" t="s">
        <v>72</v>
      </c>
      <c r="AN403" t="s">
        <v>75</v>
      </c>
      <c r="AP403" t="s">
        <v>73</v>
      </c>
      <c r="AR403" t="s">
        <v>72</v>
      </c>
      <c r="AW403">
        <f t="shared" si="6"/>
        <v>3</v>
      </c>
      <c r="AX403" t="s">
        <v>530</v>
      </c>
    </row>
    <row r="404" spans="1:50" x14ac:dyDescent="0.25">
      <c r="A404" t="s">
        <v>664</v>
      </c>
      <c r="B404" t="s">
        <v>664</v>
      </c>
      <c r="C404" t="s">
        <v>665</v>
      </c>
      <c r="D404" t="s">
        <v>65</v>
      </c>
      <c r="E404" s="17">
        <v>42635</v>
      </c>
      <c r="F404" t="s">
        <v>76</v>
      </c>
      <c r="H404" t="s">
        <v>32</v>
      </c>
      <c r="J404" t="s">
        <v>68</v>
      </c>
      <c r="M404" t="s">
        <v>78</v>
      </c>
      <c r="O404" t="s">
        <v>70</v>
      </c>
      <c r="R404" t="s">
        <v>72</v>
      </c>
      <c r="S404" s="17">
        <v>42639</v>
      </c>
      <c r="T404" t="s">
        <v>79</v>
      </c>
      <c r="V404" t="s">
        <v>72</v>
      </c>
      <c r="X404" t="s">
        <v>72</v>
      </c>
      <c r="Y404" t="s">
        <v>72</v>
      </c>
      <c r="Z404" t="s">
        <v>72</v>
      </c>
      <c r="AB404" t="s">
        <v>73</v>
      </c>
      <c r="AC404" t="s">
        <v>72</v>
      </c>
      <c r="AE404" t="s">
        <v>72</v>
      </c>
      <c r="AF404" t="s">
        <v>73</v>
      </c>
      <c r="AG404" t="s">
        <v>74</v>
      </c>
      <c r="AH404" t="s">
        <v>72</v>
      </c>
      <c r="AI404" t="s">
        <v>72</v>
      </c>
      <c r="AJ404" t="s">
        <v>72</v>
      </c>
      <c r="AK404" t="s">
        <v>72</v>
      </c>
      <c r="AM404" t="s">
        <v>72</v>
      </c>
      <c r="AN404" t="s">
        <v>75</v>
      </c>
      <c r="AP404" t="s">
        <v>73</v>
      </c>
      <c r="AR404" t="s">
        <v>72</v>
      </c>
      <c r="AW404">
        <f t="shared" si="6"/>
        <v>4</v>
      </c>
    </row>
    <row r="405" spans="1:50" x14ac:dyDescent="0.25">
      <c r="A405" t="s">
        <v>664</v>
      </c>
      <c r="B405" t="s">
        <v>664</v>
      </c>
      <c r="C405" t="s">
        <v>665</v>
      </c>
      <c r="D405" t="s">
        <v>65</v>
      </c>
      <c r="E405" s="17">
        <v>42647</v>
      </c>
      <c r="F405" t="s">
        <v>76</v>
      </c>
      <c r="H405" t="s">
        <v>32</v>
      </c>
      <c r="J405" t="s">
        <v>68</v>
      </c>
      <c r="M405" t="s">
        <v>78</v>
      </c>
      <c r="O405" t="s">
        <v>70</v>
      </c>
      <c r="Q405" t="s">
        <v>72</v>
      </c>
      <c r="R405" t="s">
        <v>72</v>
      </c>
      <c r="S405" s="17">
        <v>42648</v>
      </c>
      <c r="T405" t="s">
        <v>79</v>
      </c>
      <c r="V405" t="s">
        <v>72</v>
      </c>
      <c r="X405" t="s">
        <v>72</v>
      </c>
      <c r="Y405" t="s">
        <v>72</v>
      </c>
      <c r="Z405" t="s">
        <v>72</v>
      </c>
      <c r="AB405" t="s">
        <v>73</v>
      </c>
      <c r="AC405" t="s">
        <v>72</v>
      </c>
      <c r="AE405" t="s">
        <v>72</v>
      </c>
      <c r="AF405" t="s">
        <v>73</v>
      </c>
      <c r="AG405" t="s">
        <v>74</v>
      </c>
      <c r="AH405" t="s">
        <v>72</v>
      </c>
      <c r="AI405" t="s">
        <v>72</v>
      </c>
      <c r="AJ405" t="s">
        <v>72</v>
      </c>
      <c r="AK405" t="s">
        <v>72</v>
      </c>
      <c r="AM405" t="s">
        <v>72</v>
      </c>
      <c r="AN405" t="s">
        <v>75</v>
      </c>
      <c r="AP405" t="s">
        <v>73</v>
      </c>
      <c r="AR405" t="s">
        <v>72</v>
      </c>
      <c r="AW405">
        <f t="shared" si="6"/>
        <v>1</v>
      </c>
      <c r="AX405" t="s">
        <v>531</v>
      </c>
    </row>
    <row r="406" spans="1:50" x14ac:dyDescent="0.25">
      <c r="A406" t="s">
        <v>664</v>
      </c>
      <c r="B406" t="s">
        <v>664</v>
      </c>
      <c r="C406" t="s">
        <v>665</v>
      </c>
      <c r="D406" t="s">
        <v>65</v>
      </c>
      <c r="E406" s="17">
        <v>42731</v>
      </c>
      <c r="F406" t="s">
        <v>76</v>
      </c>
      <c r="H406" t="s">
        <v>32</v>
      </c>
      <c r="J406" t="s">
        <v>68</v>
      </c>
      <c r="M406" t="s">
        <v>78</v>
      </c>
      <c r="O406" t="s">
        <v>70</v>
      </c>
      <c r="Q406" t="s">
        <v>72</v>
      </c>
      <c r="R406" t="s">
        <v>72</v>
      </c>
      <c r="S406" s="17">
        <v>42732</v>
      </c>
      <c r="T406" t="s">
        <v>79</v>
      </c>
      <c r="V406" t="s">
        <v>72</v>
      </c>
      <c r="X406" t="s">
        <v>72</v>
      </c>
      <c r="Y406" t="s">
        <v>72</v>
      </c>
      <c r="Z406" t="s">
        <v>72</v>
      </c>
      <c r="AB406" t="s">
        <v>73</v>
      </c>
      <c r="AC406" t="s">
        <v>72</v>
      </c>
      <c r="AE406" t="s">
        <v>72</v>
      </c>
      <c r="AF406" t="s">
        <v>73</v>
      </c>
      <c r="AG406" t="s">
        <v>74</v>
      </c>
      <c r="AH406" t="s">
        <v>72</v>
      </c>
      <c r="AI406" t="s">
        <v>73</v>
      </c>
      <c r="AJ406" t="s">
        <v>72</v>
      </c>
      <c r="AK406" t="s">
        <v>72</v>
      </c>
      <c r="AM406" t="s">
        <v>72</v>
      </c>
      <c r="AN406" t="s">
        <v>93</v>
      </c>
      <c r="AO406">
        <v>70</v>
      </c>
      <c r="AP406" t="s">
        <v>73</v>
      </c>
      <c r="AR406" t="s">
        <v>72</v>
      </c>
      <c r="AW406">
        <f t="shared" si="6"/>
        <v>1</v>
      </c>
    </row>
    <row r="407" spans="1:50" x14ac:dyDescent="0.25">
      <c r="A407" t="s">
        <v>664</v>
      </c>
      <c r="B407" t="s">
        <v>664</v>
      </c>
      <c r="C407" t="s">
        <v>665</v>
      </c>
      <c r="D407" t="s">
        <v>65</v>
      </c>
      <c r="E407" s="17">
        <v>42683</v>
      </c>
      <c r="F407" t="s">
        <v>76</v>
      </c>
      <c r="H407" t="s">
        <v>32</v>
      </c>
      <c r="J407" t="s">
        <v>68</v>
      </c>
      <c r="M407" t="s">
        <v>78</v>
      </c>
      <c r="O407" t="s">
        <v>70</v>
      </c>
      <c r="R407" t="s">
        <v>72</v>
      </c>
      <c r="S407" s="17">
        <v>42684</v>
      </c>
      <c r="T407" t="s">
        <v>79</v>
      </c>
      <c r="V407" t="s">
        <v>72</v>
      </c>
      <c r="X407" t="s">
        <v>72</v>
      </c>
      <c r="Y407" t="s">
        <v>72</v>
      </c>
      <c r="Z407" t="s">
        <v>72</v>
      </c>
      <c r="AB407" t="s">
        <v>73</v>
      </c>
      <c r="AC407" t="s">
        <v>72</v>
      </c>
      <c r="AE407" t="s">
        <v>72</v>
      </c>
      <c r="AF407" t="s">
        <v>73</v>
      </c>
      <c r="AG407" t="s">
        <v>74</v>
      </c>
      <c r="AH407" t="s">
        <v>72</v>
      </c>
      <c r="AI407" t="s">
        <v>73</v>
      </c>
      <c r="AJ407" t="s">
        <v>72</v>
      </c>
      <c r="AK407" t="s">
        <v>72</v>
      </c>
      <c r="AM407" t="s">
        <v>72</v>
      </c>
      <c r="AN407" t="s">
        <v>75</v>
      </c>
      <c r="AP407" t="s">
        <v>73</v>
      </c>
      <c r="AR407" t="s">
        <v>72</v>
      </c>
      <c r="AW407">
        <f t="shared" si="6"/>
        <v>1</v>
      </c>
      <c r="AX407" t="s">
        <v>531</v>
      </c>
    </row>
    <row r="408" spans="1:50" x14ac:dyDescent="0.25">
      <c r="A408" t="s">
        <v>664</v>
      </c>
      <c r="B408" t="s">
        <v>664</v>
      </c>
      <c r="C408" t="s">
        <v>665</v>
      </c>
      <c r="D408" t="s">
        <v>65</v>
      </c>
      <c r="E408" s="17">
        <v>42703</v>
      </c>
      <c r="F408" t="s">
        <v>76</v>
      </c>
      <c r="H408" t="s">
        <v>32</v>
      </c>
      <c r="J408" t="s">
        <v>68</v>
      </c>
      <c r="M408" t="s">
        <v>78</v>
      </c>
      <c r="O408" t="s">
        <v>70</v>
      </c>
      <c r="Q408" t="s">
        <v>72</v>
      </c>
      <c r="R408" t="s">
        <v>72</v>
      </c>
      <c r="S408" s="17">
        <v>42704</v>
      </c>
      <c r="T408" t="s">
        <v>79</v>
      </c>
      <c r="V408" t="s">
        <v>72</v>
      </c>
      <c r="X408" t="s">
        <v>72</v>
      </c>
      <c r="Y408" t="s">
        <v>72</v>
      </c>
      <c r="Z408" t="s">
        <v>72</v>
      </c>
      <c r="AB408" t="s">
        <v>73</v>
      </c>
      <c r="AC408" t="s">
        <v>72</v>
      </c>
      <c r="AE408" t="s">
        <v>72</v>
      </c>
      <c r="AF408" t="s">
        <v>73</v>
      </c>
      <c r="AG408" t="s">
        <v>74</v>
      </c>
      <c r="AH408" t="s">
        <v>72</v>
      </c>
      <c r="AI408" t="s">
        <v>72</v>
      </c>
      <c r="AJ408" t="s">
        <v>72</v>
      </c>
      <c r="AK408" t="s">
        <v>72</v>
      </c>
      <c r="AM408" t="s">
        <v>72</v>
      </c>
      <c r="AN408" t="s">
        <v>75</v>
      </c>
      <c r="AP408" t="s">
        <v>73</v>
      </c>
      <c r="AR408" t="s">
        <v>72</v>
      </c>
      <c r="AW408">
        <f t="shared" si="6"/>
        <v>1</v>
      </c>
      <c r="AX408" t="s">
        <v>532</v>
      </c>
    </row>
    <row r="409" spans="1:50" x14ac:dyDescent="0.25">
      <c r="A409" t="s">
        <v>664</v>
      </c>
      <c r="B409" t="s">
        <v>664</v>
      </c>
      <c r="C409" t="s">
        <v>665</v>
      </c>
      <c r="D409" t="s">
        <v>65</v>
      </c>
      <c r="E409" s="17">
        <v>42723</v>
      </c>
      <c r="F409" t="s">
        <v>76</v>
      </c>
      <c r="H409" t="s">
        <v>32</v>
      </c>
      <c r="J409" t="s">
        <v>68</v>
      </c>
      <c r="M409" t="s">
        <v>78</v>
      </c>
      <c r="O409" t="s">
        <v>70</v>
      </c>
      <c r="R409" t="s">
        <v>72</v>
      </c>
      <c r="S409" s="17">
        <v>42725</v>
      </c>
      <c r="V409" t="s">
        <v>72</v>
      </c>
      <c r="X409" t="s">
        <v>72</v>
      </c>
      <c r="Y409" t="s">
        <v>72</v>
      </c>
      <c r="Z409" t="s">
        <v>72</v>
      </c>
      <c r="AB409" t="s">
        <v>73</v>
      </c>
      <c r="AC409" t="s">
        <v>72</v>
      </c>
      <c r="AE409" t="s">
        <v>72</v>
      </c>
      <c r="AF409" t="s">
        <v>73</v>
      </c>
      <c r="AG409" t="s">
        <v>74</v>
      </c>
      <c r="AH409" t="s">
        <v>72</v>
      </c>
      <c r="AI409" t="s">
        <v>73</v>
      </c>
      <c r="AJ409" t="s">
        <v>72</v>
      </c>
      <c r="AK409" t="s">
        <v>72</v>
      </c>
      <c r="AM409" t="s">
        <v>72</v>
      </c>
      <c r="AN409" t="s">
        <v>93</v>
      </c>
      <c r="AO409">
        <v>2</v>
      </c>
      <c r="AP409" t="s">
        <v>94</v>
      </c>
      <c r="AQ409" t="s">
        <v>533</v>
      </c>
      <c r="AR409" t="s">
        <v>72</v>
      </c>
      <c r="AT409" t="s">
        <v>72</v>
      </c>
      <c r="AW409">
        <f t="shared" si="6"/>
        <v>2</v>
      </c>
    </row>
    <row r="410" spans="1:50" x14ac:dyDescent="0.25">
      <c r="A410" t="s">
        <v>664</v>
      </c>
      <c r="B410" t="s">
        <v>664</v>
      </c>
      <c r="C410" t="s">
        <v>665</v>
      </c>
      <c r="D410" t="s">
        <v>65</v>
      </c>
      <c r="E410" s="17">
        <v>42375</v>
      </c>
      <c r="F410" t="s">
        <v>76</v>
      </c>
      <c r="H410" t="s">
        <v>32</v>
      </c>
      <c r="J410" t="s">
        <v>68</v>
      </c>
      <c r="M410" t="s">
        <v>78</v>
      </c>
      <c r="O410" t="s">
        <v>70</v>
      </c>
      <c r="Q410" t="s">
        <v>72</v>
      </c>
      <c r="R410" t="s">
        <v>72</v>
      </c>
      <c r="S410" s="17">
        <v>42377</v>
      </c>
      <c r="T410" t="s">
        <v>79</v>
      </c>
      <c r="V410" t="s">
        <v>73</v>
      </c>
      <c r="X410" t="s">
        <v>72</v>
      </c>
      <c r="Y410" t="s">
        <v>72</v>
      </c>
      <c r="Z410" t="s">
        <v>72</v>
      </c>
      <c r="AB410" t="s">
        <v>73</v>
      </c>
      <c r="AC410" t="s">
        <v>72</v>
      </c>
      <c r="AE410" t="s">
        <v>72</v>
      </c>
      <c r="AF410" t="s">
        <v>73</v>
      </c>
      <c r="AG410" t="s">
        <v>74</v>
      </c>
      <c r="AH410" t="s">
        <v>72</v>
      </c>
      <c r="AI410" t="s">
        <v>72</v>
      </c>
      <c r="AJ410" t="s">
        <v>72</v>
      </c>
      <c r="AK410" t="s">
        <v>72</v>
      </c>
      <c r="AM410" t="s">
        <v>72</v>
      </c>
      <c r="AN410" t="s">
        <v>75</v>
      </c>
      <c r="AP410" t="s">
        <v>73</v>
      </c>
      <c r="AR410" t="s">
        <v>72</v>
      </c>
      <c r="AW410">
        <f t="shared" si="6"/>
        <v>2</v>
      </c>
    </row>
    <row r="411" spans="1:50" x14ac:dyDescent="0.25">
      <c r="A411" t="s">
        <v>664</v>
      </c>
      <c r="B411" t="s">
        <v>664</v>
      </c>
      <c r="C411" t="s">
        <v>665</v>
      </c>
      <c r="D411" t="s">
        <v>65</v>
      </c>
      <c r="E411" s="17">
        <v>42765</v>
      </c>
      <c r="F411" t="s">
        <v>76</v>
      </c>
      <c r="H411" t="s">
        <v>32</v>
      </c>
      <c r="J411" t="s">
        <v>68</v>
      </c>
      <c r="M411" t="s">
        <v>78</v>
      </c>
      <c r="O411" t="s">
        <v>70</v>
      </c>
      <c r="Q411" t="s">
        <v>72</v>
      </c>
      <c r="R411" t="s">
        <v>72</v>
      </c>
      <c r="S411" s="18">
        <v>42768</v>
      </c>
      <c r="T411" t="s">
        <v>79</v>
      </c>
      <c r="V411" t="s">
        <v>72</v>
      </c>
      <c r="X411" t="s">
        <v>72</v>
      </c>
      <c r="Y411" t="s">
        <v>72</v>
      </c>
      <c r="Z411" t="s">
        <v>72</v>
      </c>
      <c r="AB411" t="s">
        <v>73</v>
      </c>
      <c r="AC411" t="s">
        <v>72</v>
      </c>
      <c r="AE411" t="s">
        <v>72</v>
      </c>
      <c r="AF411" t="s">
        <v>73</v>
      </c>
      <c r="AG411" t="s">
        <v>74</v>
      </c>
      <c r="AH411" t="s">
        <v>72</v>
      </c>
      <c r="AI411" t="s">
        <v>72</v>
      </c>
      <c r="AJ411" t="s">
        <v>72</v>
      </c>
      <c r="AK411" t="s">
        <v>72</v>
      </c>
      <c r="AM411" t="s">
        <v>72</v>
      </c>
      <c r="AN411" t="s">
        <v>75</v>
      </c>
      <c r="AP411" t="s">
        <v>73</v>
      </c>
      <c r="AR411" t="s">
        <v>72</v>
      </c>
      <c r="AW411">
        <f t="shared" si="6"/>
        <v>3</v>
      </c>
    </row>
    <row r="412" spans="1:50" x14ac:dyDescent="0.25">
      <c r="A412" t="s">
        <v>664</v>
      </c>
      <c r="B412" t="s">
        <v>664</v>
      </c>
      <c r="C412" t="s">
        <v>665</v>
      </c>
      <c r="D412" t="s">
        <v>65</v>
      </c>
      <c r="E412" s="17">
        <v>42766</v>
      </c>
      <c r="F412" t="s">
        <v>76</v>
      </c>
      <c r="H412" t="s">
        <v>32</v>
      </c>
      <c r="J412" t="s">
        <v>68</v>
      </c>
      <c r="M412" t="s">
        <v>78</v>
      </c>
      <c r="O412" t="s">
        <v>70</v>
      </c>
      <c r="Q412" t="s">
        <v>72</v>
      </c>
      <c r="R412" t="s">
        <v>72</v>
      </c>
      <c r="S412" s="18">
        <v>42768</v>
      </c>
      <c r="T412" t="s">
        <v>79</v>
      </c>
      <c r="V412" t="s">
        <v>72</v>
      </c>
      <c r="X412" t="s">
        <v>72</v>
      </c>
      <c r="Y412" t="s">
        <v>72</v>
      </c>
      <c r="Z412" t="s">
        <v>72</v>
      </c>
      <c r="AB412" t="s">
        <v>73</v>
      </c>
      <c r="AC412" t="s">
        <v>72</v>
      </c>
      <c r="AE412" t="s">
        <v>72</v>
      </c>
      <c r="AF412" t="s">
        <v>73</v>
      </c>
      <c r="AG412" t="s">
        <v>74</v>
      </c>
      <c r="AH412" t="s">
        <v>72</v>
      </c>
      <c r="AI412" t="s">
        <v>73</v>
      </c>
      <c r="AJ412" t="s">
        <v>72</v>
      </c>
      <c r="AK412" t="s">
        <v>72</v>
      </c>
      <c r="AM412" t="s">
        <v>72</v>
      </c>
      <c r="AN412" t="s">
        <v>75</v>
      </c>
      <c r="AP412" t="s">
        <v>73</v>
      </c>
      <c r="AR412" t="s">
        <v>72</v>
      </c>
      <c r="AW412">
        <f t="shared" si="6"/>
        <v>2</v>
      </c>
    </row>
    <row r="413" spans="1:50" x14ac:dyDescent="0.25">
      <c r="A413" t="s">
        <v>664</v>
      </c>
      <c r="B413" t="s">
        <v>664</v>
      </c>
      <c r="C413" t="s">
        <v>665</v>
      </c>
      <c r="D413" t="s">
        <v>65</v>
      </c>
      <c r="E413" s="17">
        <v>41681</v>
      </c>
      <c r="F413" t="s">
        <v>86</v>
      </c>
      <c r="H413" t="s">
        <v>66</v>
      </c>
      <c r="I413" t="s">
        <v>534</v>
      </c>
      <c r="J413" t="s">
        <v>68</v>
      </c>
      <c r="M413" t="s">
        <v>78</v>
      </c>
      <c r="O413" t="s">
        <v>70</v>
      </c>
      <c r="Q413" t="s">
        <v>72</v>
      </c>
      <c r="R413" t="s">
        <v>72</v>
      </c>
      <c r="S413" s="18">
        <v>41690</v>
      </c>
      <c r="T413" t="s">
        <v>79</v>
      </c>
      <c r="V413" t="s">
        <v>72</v>
      </c>
      <c r="X413" t="s">
        <v>72</v>
      </c>
      <c r="Y413" t="s">
        <v>72</v>
      </c>
      <c r="Z413" t="s">
        <v>72</v>
      </c>
      <c r="AB413" t="s">
        <v>73</v>
      </c>
      <c r="AC413" t="s">
        <v>72</v>
      </c>
      <c r="AE413" t="s">
        <v>72</v>
      </c>
      <c r="AF413" t="s">
        <v>72</v>
      </c>
      <c r="AG413" t="s">
        <v>74</v>
      </c>
      <c r="AH413" t="s">
        <v>72</v>
      </c>
      <c r="AI413" t="s">
        <v>73</v>
      </c>
      <c r="AJ413" t="s">
        <v>72</v>
      </c>
      <c r="AK413" t="s">
        <v>72</v>
      </c>
      <c r="AM413" t="s">
        <v>72</v>
      </c>
      <c r="AN413" t="s">
        <v>75</v>
      </c>
      <c r="AP413" t="s">
        <v>73</v>
      </c>
      <c r="AR413" t="s">
        <v>72</v>
      </c>
      <c r="AW413">
        <f t="shared" si="6"/>
        <v>9</v>
      </c>
      <c r="AX413" t="s">
        <v>535</v>
      </c>
    </row>
    <row r="414" spans="1:50" x14ac:dyDescent="0.25">
      <c r="A414" t="s">
        <v>664</v>
      </c>
      <c r="B414" t="s">
        <v>664</v>
      </c>
      <c r="C414" t="s">
        <v>665</v>
      </c>
      <c r="D414" t="s">
        <v>65</v>
      </c>
      <c r="E414" s="17">
        <v>42781</v>
      </c>
      <c r="F414" t="s">
        <v>76</v>
      </c>
      <c r="H414" t="s">
        <v>32</v>
      </c>
      <c r="J414" t="s">
        <v>68</v>
      </c>
      <c r="M414" t="s">
        <v>69</v>
      </c>
      <c r="O414" t="s">
        <v>70</v>
      </c>
      <c r="Q414" t="s">
        <v>72</v>
      </c>
      <c r="R414" t="s">
        <v>72</v>
      </c>
      <c r="S414" s="18">
        <v>42781</v>
      </c>
      <c r="T414" t="s">
        <v>79</v>
      </c>
      <c r="V414" t="s">
        <v>72</v>
      </c>
      <c r="X414" t="s">
        <v>72</v>
      </c>
      <c r="Y414" t="s">
        <v>72</v>
      </c>
      <c r="Z414" t="s">
        <v>72</v>
      </c>
      <c r="AB414" t="s">
        <v>73</v>
      </c>
      <c r="AC414" t="s">
        <v>72</v>
      </c>
      <c r="AE414" t="s">
        <v>72</v>
      </c>
      <c r="AF414" t="s">
        <v>73</v>
      </c>
      <c r="AG414" t="s">
        <v>74</v>
      </c>
      <c r="AH414" t="s">
        <v>72</v>
      </c>
      <c r="AI414" t="s">
        <v>72</v>
      </c>
      <c r="AJ414" t="s">
        <v>72</v>
      </c>
      <c r="AK414" t="s">
        <v>72</v>
      </c>
      <c r="AM414" t="s">
        <v>72</v>
      </c>
      <c r="AN414" t="s">
        <v>75</v>
      </c>
      <c r="AP414" t="s">
        <v>73</v>
      </c>
      <c r="AR414" t="s">
        <v>72</v>
      </c>
      <c r="AW414">
        <f t="shared" si="6"/>
        <v>0</v>
      </c>
    </row>
    <row r="415" spans="1:50" x14ac:dyDescent="0.25">
      <c r="A415" t="s">
        <v>664</v>
      </c>
      <c r="B415" t="s">
        <v>664</v>
      </c>
      <c r="C415" t="s">
        <v>665</v>
      </c>
      <c r="D415" t="s">
        <v>65</v>
      </c>
      <c r="E415" s="17">
        <v>42795</v>
      </c>
      <c r="F415" t="s">
        <v>86</v>
      </c>
      <c r="H415" t="s">
        <v>32</v>
      </c>
      <c r="J415" t="s">
        <v>68</v>
      </c>
      <c r="M415" t="s">
        <v>69</v>
      </c>
      <c r="O415" t="s">
        <v>70</v>
      </c>
      <c r="Q415" t="s">
        <v>72</v>
      </c>
      <c r="R415" t="s">
        <v>72</v>
      </c>
      <c r="S415" s="18">
        <v>42795</v>
      </c>
      <c r="T415" t="s">
        <v>79</v>
      </c>
      <c r="V415" t="s">
        <v>72</v>
      </c>
      <c r="X415" t="s">
        <v>72</v>
      </c>
      <c r="Y415" t="s">
        <v>72</v>
      </c>
      <c r="Z415" t="s">
        <v>72</v>
      </c>
      <c r="AB415" t="s">
        <v>73</v>
      </c>
      <c r="AC415" t="s">
        <v>72</v>
      </c>
      <c r="AE415" t="s">
        <v>72</v>
      </c>
      <c r="AF415" t="s">
        <v>73</v>
      </c>
      <c r="AG415" t="s">
        <v>74</v>
      </c>
      <c r="AH415" t="s">
        <v>72</v>
      </c>
      <c r="AI415" t="s">
        <v>72</v>
      </c>
      <c r="AJ415" t="s">
        <v>72</v>
      </c>
      <c r="AK415" t="s">
        <v>72</v>
      </c>
      <c r="AM415" t="s">
        <v>72</v>
      </c>
      <c r="AN415" t="s">
        <v>93</v>
      </c>
      <c r="AO415">
        <v>2</v>
      </c>
      <c r="AP415" t="s">
        <v>73</v>
      </c>
      <c r="AR415" t="s">
        <v>72</v>
      </c>
      <c r="AT415" t="s">
        <v>72</v>
      </c>
      <c r="AW415">
        <f t="shared" si="6"/>
        <v>0</v>
      </c>
    </row>
    <row r="416" spans="1:50" x14ac:dyDescent="0.25">
      <c r="A416" t="s">
        <v>664</v>
      </c>
      <c r="B416" t="s">
        <v>664</v>
      </c>
      <c r="C416" t="s">
        <v>665</v>
      </c>
      <c r="D416" t="s">
        <v>65</v>
      </c>
      <c r="E416" s="17">
        <v>42396</v>
      </c>
      <c r="F416" t="s">
        <v>76</v>
      </c>
      <c r="H416" t="s">
        <v>32</v>
      </c>
      <c r="J416" t="s">
        <v>68</v>
      </c>
      <c r="M416" t="s">
        <v>69</v>
      </c>
      <c r="O416" t="s">
        <v>70</v>
      </c>
      <c r="Q416" s="19" t="s">
        <v>284</v>
      </c>
      <c r="R416" t="s">
        <v>72</v>
      </c>
      <c r="S416" s="17">
        <v>42397</v>
      </c>
      <c r="T416" t="s">
        <v>79</v>
      </c>
      <c r="V416" t="s">
        <v>72</v>
      </c>
      <c r="X416" t="s">
        <v>72</v>
      </c>
      <c r="Y416" t="s">
        <v>73</v>
      </c>
      <c r="Z416" t="s">
        <v>72</v>
      </c>
      <c r="AB416" t="s">
        <v>73</v>
      </c>
      <c r="AC416" t="s">
        <v>72</v>
      </c>
      <c r="AE416" t="s">
        <v>72</v>
      </c>
      <c r="AF416" t="s">
        <v>73</v>
      </c>
      <c r="AG416" t="s">
        <v>74</v>
      </c>
      <c r="AH416" t="s">
        <v>72</v>
      </c>
      <c r="AI416" t="s">
        <v>73</v>
      </c>
      <c r="AJ416" t="s">
        <v>72</v>
      </c>
      <c r="AK416" t="s">
        <v>72</v>
      </c>
      <c r="AM416" t="s">
        <v>72</v>
      </c>
      <c r="AN416" t="s">
        <v>75</v>
      </c>
      <c r="AP416" t="s">
        <v>94</v>
      </c>
      <c r="AQ416" t="s">
        <v>536</v>
      </c>
      <c r="AR416" t="s">
        <v>72</v>
      </c>
      <c r="AW416">
        <f t="shared" si="6"/>
        <v>1</v>
      </c>
    </row>
    <row r="417" spans="1:50" x14ac:dyDescent="0.25">
      <c r="A417" t="s">
        <v>664</v>
      </c>
      <c r="B417" t="s">
        <v>664</v>
      </c>
      <c r="C417" t="s">
        <v>665</v>
      </c>
      <c r="D417" t="s">
        <v>65</v>
      </c>
      <c r="E417" s="17">
        <v>42273</v>
      </c>
      <c r="F417" t="s">
        <v>76</v>
      </c>
      <c r="H417" t="s">
        <v>32</v>
      </c>
      <c r="J417" t="s">
        <v>68</v>
      </c>
      <c r="M417" t="s">
        <v>78</v>
      </c>
      <c r="O417" t="s">
        <v>70</v>
      </c>
      <c r="Q417" t="s">
        <v>72</v>
      </c>
      <c r="R417" t="s">
        <v>72</v>
      </c>
      <c r="S417" s="17">
        <v>42277</v>
      </c>
      <c r="T417" t="s">
        <v>137</v>
      </c>
      <c r="U417" t="s">
        <v>72</v>
      </c>
      <c r="V417" t="s">
        <v>72</v>
      </c>
      <c r="X417" t="s">
        <v>72</v>
      </c>
      <c r="Y417" t="s">
        <v>72</v>
      </c>
      <c r="Z417" t="s">
        <v>72</v>
      </c>
      <c r="AB417" t="s">
        <v>73</v>
      </c>
      <c r="AC417" t="s">
        <v>72</v>
      </c>
      <c r="AE417" t="s">
        <v>72</v>
      </c>
      <c r="AF417" t="s">
        <v>73</v>
      </c>
      <c r="AG417" t="s">
        <v>74</v>
      </c>
      <c r="AH417" t="s">
        <v>72</v>
      </c>
      <c r="AI417" t="s">
        <v>72</v>
      </c>
      <c r="AJ417" t="s">
        <v>72</v>
      </c>
      <c r="AK417" t="s">
        <v>72</v>
      </c>
      <c r="AM417" t="s">
        <v>72</v>
      </c>
      <c r="AN417" t="s">
        <v>75</v>
      </c>
      <c r="AP417" t="s">
        <v>73</v>
      </c>
      <c r="AR417" t="s">
        <v>72</v>
      </c>
      <c r="AW417">
        <f t="shared" si="6"/>
        <v>4</v>
      </c>
      <c r="AX417" t="s">
        <v>537</v>
      </c>
    </row>
    <row r="418" spans="1:50" x14ac:dyDescent="0.25">
      <c r="A418" t="s">
        <v>664</v>
      </c>
      <c r="B418" t="s">
        <v>664</v>
      </c>
      <c r="C418" t="s">
        <v>665</v>
      </c>
      <c r="D418" t="s">
        <v>65</v>
      </c>
      <c r="E418" s="17">
        <v>42404</v>
      </c>
      <c r="F418" t="s">
        <v>76</v>
      </c>
      <c r="J418" t="s">
        <v>68</v>
      </c>
      <c r="M418" t="s">
        <v>66</v>
      </c>
      <c r="N418" t="s">
        <v>538</v>
      </c>
      <c r="O418" t="s">
        <v>66</v>
      </c>
      <c r="P418" t="s">
        <v>538</v>
      </c>
      <c r="Q418" t="s">
        <v>72</v>
      </c>
      <c r="R418" t="s">
        <v>72</v>
      </c>
      <c r="S418" s="17">
        <v>42408</v>
      </c>
      <c r="T418" t="s">
        <v>79</v>
      </c>
      <c r="U418" t="s">
        <v>72</v>
      </c>
      <c r="V418" t="s">
        <v>72</v>
      </c>
      <c r="X418" t="s">
        <v>72</v>
      </c>
      <c r="Y418" t="s">
        <v>72</v>
      </c>
      <c r="Z418" t="s">
        <v>72</v>
      </c>
      <c r="AB418" t="s">
        <v>73</v>
      </c>
      <c r="AC418" t="s">
        <v>72</v>
      </c>
      <c r="AE418" t="s">
        <v>72</v>
      </c>
      <c r="AF418" t="s">
        <v>73</v>
      </c>
      <c r="AG418" t="s">
        <v>74</v>
      </c>
      <c r="AH418" t="s">
        <v>72</v>
      </c>
      <c r="AI418" t="s">
        <v>72</v>
      </c>
      <c r="AJ418" t="s">
        <v>72</v>
      </c>
      <c r="AK418" t="s">
        <v>72</v>
      </c>
      <c r="AM418" t="s">
        <v>72</v>
      </c>
      <c r="AN418" t="s">
        <v>75</v>
      </c>
      <c r="AP418" t="s">
        <v>94</v>
      </c>
      <c r="AQ418" t="s">
        <v>539</v>
      </c>
      <c r="AR418" t="s">
        <v>72</v>
      </c>
      <c r="AS418" t="s">
        <v>133</v>
      </c>
      <c r="AW418">
        <f t="shared" si="6"/>
        <v>4</v>
      </c>
    </row>
    <row r="419" spans="1:50" x14ac:dyDescent="0.25">
      <c r="A419" t="s">
        <v>664</v>
      </c>
      <c r="B419" t="s">
        <v>664</v>
      </c>
      <c r="C419" t="s">
        <v>665</v>
      </c>
      <c r="D419" t="s">
        <v>65</v>
      </c>
      <c r="E419" s="17">
        <v>42773</v>
      </c>
      <c r="F419" t="s">
        <v>76</v>
      </c>
      <c r="H419" t="s">
        <v>32</v>
      </c>
      <c r="J419" t="s">
        <v>68</v>
      </c>
      <c r="M419" t="s">
        <v>78</v>
      </c>
      <c r="O419" t="s">
        <v>107</v>
      </c>
      <c r="Q419" s="19" t="s">
        <v>284</v>
      </c>
      <c r="R419" t="s">
        <v>72</v>
      </c>
      <c r="S419" s="17">
        <v>42773</v>
      </c>
      <c r="T419" t="s">
        <v>79</v>
      </c>
      <c r="V419" t="s">
        <v>72</v>
      </c>
      <c r="X419" t="s">
        <v>72</v>
      </c>
      <c r="Y419" t="s">
        <v>72</v>
      </c>
      <c r="Z419" t="s">
        <v>72</v>
      </c>
      <c r="AB419" t="s">
        <v>73</v>
      </c>
      <c r="AC419" t="s">
        <v>72</v>
      </c>
      <c r="AD419" t="s">
        <v>72</v>
      </c>
      <c r="AE419" t="s">
        <v>72</v>
      </c>
      <c r="AF419" t="s">
        <v>73</v>
      </c>
      <c r="AG419" t="s">
        <v>74</v>
      </c>
      <c r="AH419" t="s">
        <v>72</v>
      </c>
      <c r="AI419" t="s">
        <v>72</v>
      </c>
      <c r="AJ419" t="s">
        <v>72</v>
      </c>
      <c r="AK419" t="s">
        <v>72</v>
      </c>
      <c r="AM419" t="s">
        <v>72</v>
      </c>
      <c r="AN419" t="s">
        <v>93</v>
      </c>
      <c r="AO419">
        <v>2</v>
      </c>
      <c r="AP419" t="s">
        <v>73</v>
      </c>
      <c r="AR419" t="s">
        <v>73</v>
      </c>
      <c r="AS419" t="s">
        <v>133</v>
      </c>
      <c r="AT419" t="s">
        <v>73</v>
      </c>
      <c r="AU419">
        <v>40</v>
      </c>
      <c r="AW419">
        <f t="shared" si="6"/>
        <v>0</v>
      </c>
      <c r="AX419" t="s">
        <v>540</v>
      </c>
    </row>
    <row r="420" spans="1:50" x14ac:dyDescent="0.25">
      <c r="A420" t="s">
        <v>664</v>
      </c>
      <c r="B420" t="s">
        <v>664</v>
      </c>
      <c r="C420" t="s">
        <v>665</v>
      </c>
      <c r="D420" t="s">
        <v>65</v>
      </c>
      <c r="E420" s="17">
        <v>42502</v>
      </c>
      <c r="F420" t="s">
        <v>66</v>
      </c>
      <c r="G420" t="s">
        <v>541</v>
      </c>
      <c r="H420" t="s">
        <v>66</v>
      </c>
      <c r="I420" t="s">
        <v>542</v>
      </c>
      <c r="J420" t="s">
        <v>68</v>
      </c>
      <c r="M420" t="s">
        <v>69</v>
      </c>
      <c r="O420" t="s">
        <v>66</v>
      </c>
      <c r="P420" t="s">
        <v>541</v>
      </c>
      <c r="R420" t="s">
        <v>72</v>
      </c>
      <c r="S420" s="17">
        <v>42509</v>
      </c>
      <c r="T420" t="s">
        <v>79</v>
      </c>
      <c r="U420" t="s">
        <v>72</v>
      </c>
      <c r="V420" t="s">
        <v>72</v>
      </c>
      <c r="X420" t="s">
        <v>72</v>
      </c>
      <c r="Y420" t="s">
        <v>72</v>
      </c>
      <c r="Z420" t="s">
        <v>72</v>
      </c>
      <c r="AB420" t="s">
        <v>73</v>
      </c>
      <c r="AC420" t="s">
        <v>72</v>
      </c>
      <c r="AE420" t="s">
        <v>72</v>
      </c>
      <c r="AF420" t="s">
        <v>72</v>
      </c>
      <c r="AG420" t="s">
        <v>74</v>
      </c>
      <c r="AH420" t="s">
        <v>72</v>
      </c>
      <c r="AI420" t="s">
        <v>73</v>
      </c>
      <c r="AJ420" t="s">
        <v>72</v>
      </c>
      <c r="AM420" t="s">
        <v>72</v>
      </c>
      <c r="AN420" t="s">
        <v>93</v>
      </c>
      <c r="AO420">
        <v>55</v>
      </c>
      <c r="AP420" t="s">
        <v>94</v>
      </c>
      <c r="AQ420" t="s">
        <v>543</v>
      </c>
      <c r="AR420" t="s">
        <v>72</v>
      </c>
      <c r="AT420" t="s">
        <v>72</v>
      </c>
      <c r="AW420">
        <f t="shared" si="6"/>
        <v>7</v>
      </c>
    </row>
    <row r="421" spans="1:50" x14ac:dyDescent="0.25">
      <c r="A421" t="s">
        <v>664</v>
      </c>
      <c r="B421" t="s">
        <v>664</v>
      </c>
      <c r="C421" t="s">
        <v>665</v>
      </c>
      <c r="D421" t="s">
        <v>65</v>
      </c>
      <c r="E421" s="17">
        <v>42779</v>
      </c>
      <c r="F421" t="s">
        <v>76</v>
      </c>
      <c r="H421" t="s">
        <v>32</v>
      </c>
      <c r="J421" t="s">
        <v>68</v>
      </c>
      <c r="M421" t="s">
        <v>69</v>
      </c>
      <c r="O421" t="s">
        <v>70</v>
      </c>
      <c r="Q421" t="s">
        <v>72</v>
      </c>
      <c r="R421" t="s">
        <v>72</v>
      </c>
      <c r="S421" s="17">
        <v>42781</v>
      </c>
      <c r="T421" t="s">
        <v>79</v>
      </c>
      <c r="U421" t="s">
        <v>72</v>
      </c>
      <c r="V421" t="s">
        <v>72</v>
      </c>
      <c r="X421" t="s">
        <v>72</v>
      </c>
      <c r="Y421" t="s">
        <v>72</v>
      </c>
      <c r="Z421" t="s">
        <v>72</v>
      </c>
      <c r="AB421" t="s">
        <v>73</v>
      </c>
      <c r="AC421" t="s">
        <v>72</v>
      </c>
      <c r="AE421" t="s">
        <v>73</v>
      </c>
      <c r="AF421" t="s">
        <v>72</v>
      </c>
      <c r="AG421" t="s">
        <v>74</v>
      </c>
      <c r="AH421" t="s">
        <v>72</v>
      </c>
      <c r="AI421" t="s">
        <v>72</v>
      </c>
      <c r="AJ421" t="s">
        <v>72</v>
      </c>
      <c r="AK421" t="s">
        <v>72</v>
      </c>
      <c r="AM421" t="s">
        <v>72</v>
      </c>
      <c r="AN421" t="s">
        <v>75</v>
      </c>
      <c r="AR421" t="s">
        <v>72</v>
      </c>
      <c r="AW421">
        <f t="shared" si="6"/>
        <v>2</v>
      </c>
      <c r="AX421" t="s">
        <v>544</v>
      </c>
    </row>
    <row r="422" spans="1:50" ht="12.75" customHeight="1" x14ac:dyDescent="0.25">
      <c r="A422" t="s">
        <v>664</v>
      </c>
      <c r="B422" t="s">
        <v>664</v>
      </c>
      <c r="C422" t="s">
        <v>665</v>
      </c>
      <c r="D422" t="s">
        <v>65</v>
      </c>
      <c r="E422" s="17">
        <v>42471</v>
      </c>
      <c r="F422" t="s">
        <v>107</v>
      </c>
      <c r="H422" t="s">
        <v>66</v>
      </c>
      <c r="I422" t="s">
        <v>545</v>
      </c>
      <c r="J422" t="s">
        <v>68</v>
      </c>
      <c r="M422" t="s">
        <v>78</v>
      </c>
      <c r="O422" t="s">
        <v>107</v>
      </c>
      <c r="R422" t="s">
        <v>72</v>
      </c>
      <c r="S422" s="17">
        <v>42471</v>
      </c>
      <c r="T422" t="s">
        <v>79</v>
      </c>
      <c r="V422" t="s">
        <v>72</v>
      </c>
      <c r="X422" t="s">
        <v>72</v>
      </c>
      <c r="Y422" t="s">
        <v>72</v>
      </c>
      <c r="Z422" t="s">
        <v>72</v>
      </c>
      <c r="AB422" t="s">
        <v>73</v>
      </c>
      <c r="AC422" t="s">
        <v>72</v>
      </c>
      <c r="AE422" t="s">
        <v>72</v>
      </c>
      <c r="AF422" t="s">
        <v>72</v>
      </c>
      <c r="AG422" t="s">
        <v>74</v>
      </c>
      <c r="AH422" t="s">
        <v>72</v>
      </c>
      <c r="AI422" t="s">
        <v>72</v>
      </c>
      <c r="AJ422" t="s">
        <v>72</v>
      </c>
      <c r="AK422" t="s">
        <v>167</v>
      </c>
      <c r="AL422" t="s">
        <v>546</v>
      </c>
      <c r="AM422" t="s">
        <v>72</v>
      </c>
      <c r="AN422" t="s">
        <v>75</v>
      </c>
      <c r="AR422" t="s">
        <v>72</v>
      </c>
      <c r="AW422">
        <f t="shared" si="6"/>
        <v>0</v>
      </c>
      <c r="AX422" t="s">
        <v>547</v>
      </c>
    </row>
    <row r="423" spans="1:50" ht="12.75" customHeight="1" x14ac:dyDescent="0.25">
      <c r="A423" t="s">
        <v>664</v>
      </c>
      <c r="B423" t="s">
        <v>664</v>
      </c>
      <c r="C423" t="s">
        <v>665</v>
      </c>
      <c r="D423" t="s">
        <v>65</v>
      </c>
      <c r="E423" s="17">
        <v>42800</v>
      </c>
      <c r="F423" t="s">
        <v>66</v>
      </c>
      <c r="G423" t="s">
        <v>548</v>
      </c>
      <c r="H423" t="s">
        <v>32</v>
      </c>
      <c r="J423" t="s">
        <v>68</v>
      </c>
      <c r="M423" t="s">
        <v>78</v>
      </c>
      <c r="O423" t="s">
        <v>66</v>
      </c>
      <c r="P423" t="s">
        <v>549</v>
      </c>
      <c r="Q423" t="s">
        <v>73</v>
      </c>
      <c r="R423" t="s">
        <v>72</v>
      </c>
      <c r="S423" s="17">
        <v>42803</v>
      </c>
      <c r="T423" t="s">
        <v>79</v>
      </c>
      <c r="U423" t="s">
        <v>72</v>
      </c>
      <c r="V423" t="s">
        <v>72</v>
      </c>
      <c r="X423" t="s">
        <v>72</v>
      </c>
      <c r="Y423" t="s">
        <v>72</v>
      </c>
      <c r="Z423" t="s">
        <v>72</v>
      </c>
      <c r="AB423" t="s">
        <v>73</v>
      </c>
      <c r="AC423" t="s">
        <v>72</v>
      </c>
      <c r="AE423" t="s">
        <v>72</v>
      </c>
      <c r="AF423" t="s">
        <v>72</v>
      </c>
      <c r="AG423" t="s">
        <v>74</v>
      </c>
      <c r="AH423" t="s">
        <v>72</v>
      </c>
      <c r="AI423" t="s">
        <v>72</v>
      </c>
      <c r="AJ423" t="s">
        <v>72</v>
      </c>
      <c r="AK423" t="s">
        <v>72</v>
      </c>
      <c r="AM423" t="s">
        <v>72</v>
      </c>
      <c r="AN423" t="s">
        <v>75</v>
      </c>
      <c r="AR423" t="s">
        <v>72</v>
      </c>
      <c r="AW423">
        <f t="shared" si="6"/>
        <v>3</v>
      </c>
    </row>
    <row r="424" spans="1:50" ht="12.75" customHeight="1" x14ac:dyDescent="0.25">
      <c r="A424" t="s">
        <v>664</v>
      </c>
      <c r="B424" t="s">
        <v>664</v>
      </c>
      <c r="C424" t="s">
        <v>665</v>
      </c>
      <c r="D424" t="s">
        <v>65</v>
      </c>
      <c r="E424" s="17">
        <v>42867</v>
      </c>
      <c r="F424" t="s">
        <v>76</v>
      </c>
      <c r="H424" t="s">
        <v>32</v>
      </c>
      <c r="J424" t="s">
        <v>68</v>
      </c>
      <c r="M424" t="s">
        <v>69</v>
      </c>
      <c r="O424" t="s">
        <v>70</v>
      </c>
      <c r="Q424" s="19" t="s">
        <v>284</v>
      </c>
      <c r="R424" t="s">
        <v>72</v>
      </c>
      <c r="S424" s="17">
        <v>42870</v>
      </c>
      <c r="T424" t="s">
        <v>79</v>
      </c>
      <c r="U424" t="s">
        <v>72</v>
      </c>
      <c r="V424" t="s">
        <v>72</v>
      </c>
      <c r="X424" t="s">
        <v>72</v>
      </c>
      <c r="Z424" t="s">
        <v>72</v>
      </c>
      <c r="AB424" t="s">
        <v>73</v>
      </c>
      <c r="AC424" t="s">
        <v>72</v>
      </c>
      <c r="AE424" t="s">
        <v>72</v>
      </c>
      <c r="AF424" t="s">
        <v>72</v>
      </c>
      <c r="AG424" t="s">
        <v>74</v>
      </c>
      <c r="AH424" t="s">
        <v>72</v>
      </c>
      <c r="AI424" t="s">
        <v>72</v>
      </c>
      <c r="AJ424" t="s">
        <v>72</v>
      </c>
      <c r="AK424" t="s">
        <v>72</v>
      </c>
      <c r="AM424" t="s">
        <v>72</v>
      </c>
      <c r="AN424" t="s">
        <v>75</v>
      </c>
      <c r="AR424" t="s">
        <v>72</v>
      </c>
      <c r="AW424">
        <f t="shared" si="6"/>
        <v>3</v>
      </c>
    </row>
    <row r="425" spans="1:50" ht="12.75" customHeight="1" x14ac:dyDescent="0.25">
      <c r="A425" t="s">
        <v>664</v>
      </c>
      <c r="B425" t="s">
        <v>664</v>
      </c>
      <c r="C425" t="s">
        <v>665</v>
      </c>
      <c r="D425" t="s">
        <v>65</v>
      </c>
      <c r="E425" s="17">
        <v>42813</v>
      </c>
      <c r="F425" t="s">
        <v>66</v>
      </c>
      <c r="G425" t="s">
        <v>550</v>
      </c>
      <c r="H425" t="s">
        <v>32</v>
      </c>
      <c r="J425" t="s">
        <v>68</v>
      </c>
      <c r="M425" t="s">
        <v>78</v>
      </c>
      <c r="O425" t="s">
        <v>66</v>
      </c>
      <c r="P425" t="s">
        <v>551</v>
      </c>
      <c r="Q425" s="19" t="s">
        <v>284</v>
      </c>
      <c r="R425" t="s">
        <v>72</v>
      </c>
      <c r="S425" s="17">
        <v>42823</v>
      </c>
      <c r="T425" t="s">
        <v>79</v>
      </c>
      <c r="V425" t="s">
        <v>72</v>
      </c>
      <c r="X425" t="s">
        <v>72</v>
      </c>
      <c r="Y425" t="s">
        <v>72</v>
      </c>
      <c r="Z425" t="s">
        <v>72</v>
      </c>
      <c r="AB425" t="s">
        <v>73</v>
      </c>
      <c r="AC425" t="s">
        <v>72</v>
      </c>
      <c r="AE425" t="s">
        <v>72</v>
      </c>
      <c r="AF425" t="s">
        <v>72</v>
      </c>
      <c r="AG425" t="s">
        <v>74</v>
      </c>
      <c r="AH425" t="s">
        <v>73</v>
      </c>
      <c r="AI425" t="s">
        <v>72</v>
      </c>
      <c r="AJ425" t="s">
        <v>72</v>
      </c>
      <c r="AK425" t="s">
        <v>72</v>
      </c>
      <c r="AM425" t="s">
        <v>72</v>
      </c>
      <c r="AN425" t="s">
        <v>75</v>
      </c>
      <c r="AR425" t="s">
        <v>72</v>
      </c>
      <c r="AW425">
        <f t="shared" si="6"/>
        <v>10</v>
      </c>
    </row>
    <row r="426" spans="1:50" ht="12.75" customHeight="1" x14ac:dyDescent="0.25">
      <c r="A426" t="s">
        <v>664</v>
      </c>
      <c r="B426" t="s">
        <v>664</v>
      </c>
      <c r="C426" t="s">
        <v>665</v>
      </c>
      <c r="D426" t="s">
        <v>65</v>
      </c>
      <c r="E426" s="17">
        <v>42485</v>
      </c>
      <c r="F426" t="s">
        <v>76</v>
      </c>
      <c r="H426" t="s">
        <v>32</v>
      </c>
      <c r="J426" t="s">
        <v>68</v>
      </c>
      <c r="M426" t="s">
        <v>78</v>
      </c>
      <c r="O426" t="s">
        <v>70</v>
      </c>
      <c r="Q426" s="19" t="s">
        <v>284</v>
      </c>
      <c r="R426" t="s">
        <v>72</v>
      </c>
      <c r="S426" s="17">
        <v>42485</v>
      </c>
      <c r="T426" t="s">
        <v>79</v>
      </c>
      <c r="U426" t="s">
        <v>72</v>
      </c>
      <c r="V426" t="s">
        <v>73</v>
      </c>
      <c r="X426" t="s">
        <v>72</v>
      </c>
      <c r="Y426" t="s">
        <v>72</v>
      </c>
      <c r="Z426" t="s">
        <v>72</v>
      </c>
      <c r="AB426" t="s">
        <v>73</v>
      </c>
      <c r="AC426" t="s">
        <v>72</v>
      </c>
      <c r="AE426" t="s">
        <v>72</v>
      </c>
      <c r="AF426" t="s">
        <v>73</v>
      </c>
      <c r="AG426" t="s">
        <v>74</v>
      </c>
      <c r="AH426" t="s">
        <v>72</v>
      </c>
      <c r="AI426" t="s">
        <v>73</v>
      </c>
      <c r="AJ426" t="s">
        <v>72</v>
      </c>
      <c r="AK426" t="s">
        <v>72</v>
      </c>
      <c r="AM426" t="s">
        <v>72</v>
      </c>
      <c r="AN426" t="s">
        <v>75</v>
      </c>
      <c r="AR426" t="s">
        <v>72</v>
      </c>
      <c r="AW426">
        <f t="shared" si="6"/>
        <v>0</v>
      </c>
    </row>
    <row r="427" spans="1:50" ht="12.75" customHeight="1" x14ac:dyDescent="0.25">
      <c r="A427" t="s">
        <v>664</v>
      </c>
      <c r="B427" t="s">
        <v>664</v>
      </c>
      <c r="C427" t="s">
        <v>665</v>
      </c>
      <c r="D427" t="s">
        <v>65</v>
      </c>
      <c r="E427" s="17">
        <v>42879</v>
      </c>
      <c r="F427" t="s">
        <v>76</v>
      </c>
      <c r="H427" t="s">
        <v>32</v>
      </c>
      <c r="J427" t="s">
        <v>68</v>
      </c>
      <c r="M427" t="s">
        <v>78</v>
      </c>
      <c r="O427" t="s">
        <v>70</v>
      </c>
      <c r="Q427" t="s">
        <v>72</v>
      </c>
      <c r="R427" t="s">
        <v>72</v>
      </c>
      <c r="S427" s="17">
        <v>42885</v>
      </c>
      <c r="T427" t="s">
        <v>79</v>
      </c>
      <c r="U427" t="s">
        <v>72</v>
      </c>
      <c r="V427" t="s">
        <v>72</v>
      </c>
      <c r="X427" t="s">
        <v>72</v>
      </c>
      <c r="Y427" t="s">
        <v>72</v>
      </c>
      <c r="Z427" t="s">
        <v>72</v>
      </c>
      <c r="AB427" t="s">
        <v>73</v>
      </c>
      <c r="AC427" t="s">
        <v>72</v>
      </c>
      <c r="AE427" t="s">
        <v>72</v>
      </c>
      <c r="AF427" t="s">
        <v>73</v>
      </c>
      <c r="AG427" t="s">
        <v>74</v>
      </c>
      <c r="AH427" t="s">
        <v>72</v>
      </c>
      <c r="AI427" t="s">
        <v>73</v>
      </c>
      <c r="AJ427" t="s">
        <v>72</v>
      </c>
      <c r="AK427" t="s">
        <v>72</v>
      </c>
      <c r="AM427" t="s">
        <v>72</v>
      </c>
      <c r="AN427" t="s">
        <v>93</v>
      </c>
      <c r="AO427">
        <v>55</v>
      </c>
      <c r="AP427" t="s">
        <v>94</v>
      </c>
      <c r="AQ427" t="s">
        <v>552</v>
      </c>
      <c r="AW427">
        <f t="shared" si="6"/>
        <v>6</v>
      </c>
      <c r="AX427" t="s">
        <v>553</v>
      </c>
    </row>
    <row r="428" spans="1:50" ht="12.75" customHeight="1" x14ac:dyDescent="0.25">
      <c r="A428" t="s">
        <v>664</v>
      </c>
      <c r="B428" t="s">
        <v>664</v>
      </c>
      <c r="C428" t="s">
        <v>665</v>
      </c>
      <c r="D428" t="s">
        <v>65</v>
      </c>
      <c r="E428" s="17">
        <v>42922</v>
      </c>
      <c r="F428" t="s">
        <v>76</v>
      </c>
      <c r="H428" t="s">
        <v>32</v>
      </c>
      <c r="J428" t="s">
        <v>68</v>
      </c>
      <c r="M428" t="s">
        <v>78</v>
      </c>
      <c r="O428" t="s">
        <v>70</v>
      </c>
      <c r="Q428" t="s">
        <v>72</v>
      </c>
      <c r="R428" t="s">
        <v>72</v>
      </c>
      <c r="S428" s="17">
        <v>42922</v>
      </c>
      <c r="U428" t="s">
        <v>72</v>
      </c>
      <c r="V428" t="s">
        <v>72</v>
      </c>
      <c r="X428" t="s">
        <v>72</v>
      </c>
      <c r="Y428" t="s">
        <v>72</v>
      </c>
      <c r="Z428" t="s">
        <v>72</v>
      </c>
      <c r="AB428" t="s">
        <v>73</v>
      </c>
      <c r="AC428" t="s">
        <v>72</v>
      </c>
      <c r="AE428" t="s">
        <v>72</v>
      </c>
      <c r="AF428" t="s">
        <v>73</v>
      </c>
      <c r="AG428" t="s">
        <v>74</v>
      </c>
      <c r="AH428" t="s">
        <v>72</v>
      </c>
      <c r="AI428" t="s">
        <v>73</v>
      </c>
      <c r="AJ428" t="s">
        <v>72</v>
      </c>
      <c r="AM428" t="s">
        <v>72</v>
      </c>
      <c r="AN428" t="s">
        <v>93</v>
      </c>
      <c r="AO428">
        <v>2</v>
      </c>
      <c r="AP428" t="s">
        <v>73</v>
      </c>
      <c r="AR428" t="s">
        <v>73</v>
      </c>
      <c r="AS428" t="s">
        <v>193</v>
      </c>
      <c r="AW428">
        <f t="shared" si="6"/>
        <v>0</v>
      </c>
    </row>
    <row r="429" spans="1:50" ht="12.75" customHeight="1" x14ac:dyDescent="0.25">
      <c r="A429" t="s">
        <v>664</v>
      </c>
      <c r="B429" t="s">
        <v>664</v>
      </c>
      <c r="C429" t="s">
        <v>665</v>
      </c>
      <c r="D429" t="s">
        <v>65</v>
      </c>
      <c r="E429" s="17">
        <v>42884</v>
      </c>
      <c r="F429" t="s">
        <v>76</v>
      </c>
      <c r="H429" t="s">
        <v>32</v>
      </c>
      <c r="J429" t="s">
        <v>68</v>
      </c>
      <c r="M429" t="s">
        <v>69</v>
      </c>
      <c r="O429" t="s">
        <v>70</v>
      </c>
      <c r="Q429" t="s">
        <v>72</v>
      </c>
      <c r="R429" t="s">
        <v>72</v>
      </c>
      <c r="S429" s="17">
        <v>42885</v>
      </c>
      <c r="T429" t="s">
        <v>79</v>
      </c>
      <c r="U429" t="s">
        <v>72</v>
      </c>
      <c r="V429" t="s">
        <v>73</v>
      </c>
      <c r="X429" t="s">
        <v>72</v>
      </c>
      <c r="Y429" t="s">
        <v>72</v>
      </c>
      <c r="Z429" t="s">
        <v>72</v>
      </c>
      <c r="AB429" t="s">
        <v>73</v>
      </c>
      <c r="AC429" t="s">
        <v>72</v>
      </c>
      <c r="AE429" t="s">
        <v>72</v>
      </c>
      <c r="AF429" t="s">
        <v>73</v>
      </c>
      <c r="AG429" t="s">
        <v>74</v>
      </c>
      <c r="AH429" t="s">
        <v>72</v>
      </c>
      <c r="AI429" t="s">
        <v>73</v>
      </c>
      <c r="AJ429" t="s">
        <v>72</v>
      </c>
      <c r="AK429" t="s">
        <v>72</v>
      </c>
      <c r="AM429" t="s">
        <v>72</v>
      </c>
      <c r="AN429" t="s">
        <v>93</v>
      </c>
      <c r="AO429">
        <v>2</v>
      </c>
      <c r="AR429" t="s">
        <v>72</v>
      </c>
      <c r="AW429">
        <f t="shared" si="6"/>
        <v>1</v>
      </c>
      <c r="AX429" t="s">
        <v>554</v>
      </c>
    </row>
    <row r="430" spans="1:50" ht="12.75" customHeight="1" x14ac:dyDescent="0.25">
      <c r="A430" t="s">
        <v>664</v>
      </c>
      <c r="B430" t="s">
        <v>664</v>
      </c>
      <c r="C430" t="s">
        <v>665</v>
      </c>
      <c r="D430" t="s">
        <v>65</v>
      </c>
      <c r="E430" s="17">
        <v>42146</v>
      </c>
      <c r="F430" t="s">
        <v>76</v>
      </c>
      <c r="H430" t="s">
        <v>32</v>
      </c>
      <c r="J430" t="s">
        <v>68</v>
      </c>
      <c r="M430" t="s">
        <v>69</v>
      </c>
      <c r="O430" t="s">
        <v>70</v>
      </c>
      <c r="Q430" t="s">
        <v>72</v>
      </c>
      <c r="R430" t="s">
        <v>72</v>
      </c>
      <c r="S430" s="17">
        <v>42157</v>
      </c>
      <c r="T430" t="s">
        <v>79</v>
      </c>
      <c r="U430" t="s">
        <v>72</v>
      </c>
      <c r="V430" t="s">
        <v>72</v>
      </c>
      <c r="X430" t="s">
        <v>72</v>
      </c>
      <c r="Y430" t="s">
        <v>73</v>
      </c>
      <c r="Z430" t="s">
        <v>72</v>
      </c>
      <c r="AB430" t="s">
        <v>73</v>
      </c>
      <c r="AC430" t="s">
        <v>72</v>
      </c>
      <c r="AE430" t="s">
        <v>72</v>
      </c>
      <c r="AF430" t="s">
        <v>73</v>
      </c>
      <c r="AG430" t="s">
        <v>74</v>
      </c>
      <c r="AH430" t="s">
        <v>72</v>
      </c>
      <c r="AI430" t="s">
        <v>72</v>
      </c>
      <c r="AJ430" t="s">
        <v>72</v>
      </c>
      <c r="AM430" t="s">
        <v>72</v>
      </c>
      <c r="AN430" t="s">
        <v>75</v>
      </c>
      <c r="AP430" t="s">
        <v>73</v>
      </c>
      <c r="AR430" t="s">
        <v>72</v>
      </c>
      <c r="AW430">
        <f t="shared" si="6"/>
        <v>11</v>
      </c>
    </row>
    <row r="431" spans="1:50" ht="12.75" customHeight="1" x14ac:dyDescent="0.25">
      <c r="A431" t="s">
        <v>664</v>
      </c>
      <c r="B431" t="s">
        <v>664</v>
      </c>
      <c r="C431" t="s">
        <v>665</v>
      </c>
      <c r="D431" t="s">
        <v>65</v>
      </c>
      <c r="E431" s="17">
        <v>42480</v>
      </c>
      <c r="F431" t="s">
        <v>76</v>
      </c>
      <c r="H431" t="s">
        <v>32</v>
      </c>
      <c r="J431" t="s">
        <v>68</v>
      </c>
      <c r="M431" t="s">
        <v>78</v>
      </c>
      <c r="O431" t="s">
        <v>70</v>
      </c>
      <c r="Q431" t="s">
        <v>72</v>
      </c>
      <c r="R431" t="s">
        <v>72</v>
      </c>
      <c r="S431" s="17">
        <v>42541</v>
      </c>
      <c r="T431" t="s">
        <v>79</v>
      </c>
      <c r="U431" t="s">
        <v>72</v>
      </c>
      <c r="V431" t="s">
        <v>72</v>
      </c>
      <c r="X431" t="s">
        <v>72</v>
      </c>
      <c r="Y431" t="s">
        <v>72</v>
      </c>
      <c r="Z431" t="s">
        <v>72</v>
      </c>
      <c r="AB431" t="s">
        <v>73</v>
      </c>
      <c r="AC431" t="s">
        <v>72</v>
      </c>
      <c r="AE431" t="s">
        <v>72</v>
      </c>
      <c r="AF431" t="s">
        <v>73</v>
      </c>
      <c r="AG431" t="s">
        <v>74</v>
      </c>
      <c r="AH431" t="s">
        <v>72</v>
      </c>
      <c r="AI431" t="s">
        <v>73</v>
      </c>
      <c r="AJ431" t="s">
        <v>72</v>
      </c>
      <c r="AK431" t="s">
        <v>72</v>
      </c>
      <c r="AM431" t="s">
        <v>72</v>
      </c>
      <c r="AN431" t="s">
        <v>75</v>
      </c>
      <c r="AP431" t="s">
        <v>73</v>
      </c>
      <c r="AR431" t="s">
        <v>72</v>
      </c>
      <c r="AW431">
        <f t="shared" si="6"/>
        <v>61</v>
      </c>
      <c r="AX431" t="s">
        <v>555</v>
      </c>
    </row>
    <row r="432" spans="1:50" x14ac:dyDescent="0.25">
      <c r="A432" t="s">
        <v>664</v>
      </c>
      <c r="B432" t="s">
        <v>664</v>
      </c>
      <c r="C432" t="s">
        <v>665</v>
      </c>
      <c r="D432" t="s">
        <v>65</v>
      </c>
      <c r="E432" s="17">
        <v>42542</v>
      </c>
      <c r="F432" t="s">
        <v>76</v>
      </c>
      <c r="H432" t="s">
        <v>32</v>
      </c>
      <c r="J432" t="s">
        <v>68</v>
      </c>
      <c r="M432" t="s">
        <v>78</v>
      </c>
      <c r="O432" t="s">
        <v>70</v>
      </c>
      <c r="Q432" t="s">
        <v>72</v>
      </c>
      <c r="R432" t="s">
        <v>72</v>
      </c>
      <c r="S432" s="17">
        <v>42725</v>
      </c>
      <c r="T432" t="s">
        <v>79</v>
      </c>
      <c r="U432" t="s">
        <v>72</v>
      </c>
      <c r="V432" t="s">
        <v>72</v>
      </c>
      <c r="X432" t="s">
        <v>72</v>
      </c>
      <c r="Y432" t="s">
        <v>72</v>
      </c>
      <c r="Z432" t="s">
        <v>72</v>
      </c>
      <c r="AB432" t="s">
        <v>73</v>
      </c>
      <c r="AC432" t="s">
        <v>72</v>
      </c>
      <c r="AE432" t="s">
        <v>72</v>
      </c>
      <c r="AF432" t="s">
        <v>73</v>
      </c>
      <c r="AG432" t="s">
        <v>74</v>
      </c>
      <c r="AH432" t="s">
        <v>72</v>
      </c>
      <c r="AI432" t="s">
        <v>72</v>
      </c>
      <c r="AJ432" t="s">
        <v>72</v>
      </c>
      <c r="AK432" t="s">
        <v>72</v>
      </c>
      <c r="AM432" t="s">
        <v>72</v>
      </c>
      <c r="AN432" t="s">
        <v>75</v>
      </c>
      <c r="AP432" t="s">
        <v>73</v>
      </c>
      <c r="AR432" t="s">
        <v>72</v>
      </c>
      <c r="AW432">
        <f t="shared" si="6"/>
        <v>183</v>
      </c>
      <c r="AX432" t="s">
        <v>556</v>
      </c>
    </row>
    <row r="433" spans="1:50" x14ac:dyDescent="0.25">
      <c r="A433" t="s">
        <v>664</v>
      </c>
      <c r="B433" t="s">
        <v>664</v>
      </c>
      <c r="C433" t="s">
        <v>665</v>
      </c>
      <c r="D433" t="s">
        <v>65</v>
      </c>
      <c r="E433" s="17">
        <v>42555</v>
      </c>
      <c r="F433" t="s">
        <v>86</v>
      </c>
      <c r="H433" t="s">
        <v>32</v>
      </c>
      <c r="J433" t="s">
        <v>68</v>
      </c>
      <c r="M433" t="s">
        <v>78</v>
      </c>
      <c r="O433" t="s">
        <v>107</v>
      </c>
      <c r="R433" t="s">
        <v>72</v>
      </c>
      <c r="S433" s="17">
        <v>42555</v>
      </c>
      <c r="T433" t="s">
        <v>79</v>
      </c>
      <c r="U433" t="s">
        <v>72</v>
      </c>
      <c r="V433" t="s">
        <v>72</v>
      </c>
      <c r="X433" t="s">
        <v>72</v>
      </c>
      <c r="Y433" t="s">
        <v>72</v>
      </c>
      <c r="Z433" t="s">
        <v>72</v>
      </c>
      <c r="AB433" t="s">
        <v>73</v>
      </c>
      <c r="AC433" t="s">
        <v>72</v>
      </c>
      <c r="AD433" t="s">
        <v>72</v>
      </c>
      <c r="AE433" t="s">
        <v>72</v>
      </c>
      <c r="AF433" t="s">
        <v>72</v>
      </c>
      <c r="AG433" t="s">
        <v>74</v>
      </c>
      <c r="AH433" t="s">
        <v>72</v>
      </c>
      <c r="AI433" t="s">
        <v>72</v>
      </c>
      <c r="AJ433" t="s">
        <v>72</v>
      </c>
      <c r="AK433" t="s">
        <v>72</v>
      </c>
      <c r="AM433" t="s">
        <v>72</v>
      </c>
      <c r="AN433" t="s">
        <v>75</v>
      </c>
      <c r="AP433" t="s">
        <v>73</v>
      </c>
      <c r="AR433" t="s">
        <v>72</v>
      </c>
      <c r="AW433">
        <f t="shared" si="6"/>
        <v>0</v>
      </c>
      <c r="AX433" t="s">
        <v>557</v>
      </c>
    </row>
    <row r="434" spans="1:50" x14ac:dyDescent="0.25">
      <c r="A434" t="s">
        <v>664</v>
      </c>
      <c r="B434" t="s">
        <v>664</v>
      </c>
      <c r="C434" t="s">
        <v>665</v>
      </c>
      <c r="D434" t="s">
        <v>65</v>
      </c>
      <c r="E434" s="17">
        <v>42552</v>
      </c>
      <c r="F434" t="s">
        <v>76</v>
      </c>
      <c r="H434" t="s">
        <v>32</v>
      </c>
      <c r="J434" t="s">
        <v>68</v>
      </c>
      <c r="M434" t="s">
        <v>78</v>
      </c>
      <c r="O434" t="s">
        <v>107</v>
      </c>
      <c r="Q434" s="19" t="s">
        <v>284</v>
      </c>
      <c r="R434" t="s">
        <v>72</v>
      </c>
      <c r="S434" s="17">
        <v>42555</v>
      </c>
      <c r="T434" t="s">
        <v>79</v>
      </c>
      <c r="U434" t="s">
        <v>72</v>
      </c>
      <c r="V434" t="s">
        <v>72</v>
      </c>
      <c r="X434" t="s">
        <v>72</v>
      </c>
      <c r="Y434" t="s">
        <v>72</v>
      </c>
      <c r="Z434" t="s">
        <v>72</v>
      </c>
      <c r="AB434" t="s">
        <v>73</v>
      </c>
      <c r="AC434" t="s">
        <v>72</v>
      </c>
      <c r="AD434" t="s">
        <v>72</v>
      </c>
      <c r="AE434" t="s">
        <v>72</v>
      </c>
      <c r="AF434" t="s">
        <v>73</v>
      </c>
      <c r="AG434" t="s">
        <v>74</v>
      </c>
      <c r="AH434" t="s">
        <v>72</v>
      </c>
      <c r="AI434" t="s">
        <v>72</v>
      </c>
      <c r="AJ434" t="s">
        <v>72</v>
      </c>
      <c r="AK434" t="s">
        <v>72</v>
      </c>
      <c r="AM434" t="s">
        <v>72</v>
      </c>
      <c r="AN434" t="s">
        <v>75</v>
      </c>
      <c r="AP434" t="s">
        <v>73</v>
      </c>
      <c r="AR434" t="s">
        <v>72</v>
      </c>
      <c r="AW434">
        <f t="shared" si="6"/>
        <v>3</v>
      </c>
      <c r="AX434" t="s">
        <v>558</v>
      </c>
    </row>
    <row r="435" spans="1:50" x14ac:dyDescent="0.25">
      <c r="A435" t="s">
        <v>664</v>
      </c>
      <c r="B435" t="s">
        <v>664</v>
      </c>
      <c r="C435" t="s">
        <v>665</v>
      </c>
      <c r="D435" t="s">
        <v>65</v>
      </c>
      <c r="E435" s="17">
        <v>42577</v>
      </c>
      <c r="F435" t="s">
        <v>86</v>
      </c>
      <c r="H435" t="s">
        <v>66</v>
      </c>
      <c r="I435" t="s">
        <v>560</v>
      </c>
      <c r="J435" t="s">
        <v>115</v>
      </c>
      <c r="L435" t="s">
        <v>73</v>
      </c>
      <c r="M435" t="s">
        <v>78</v>
      </c>
      <c r="O435" t="s">
        <v>97</v>
      </c>
      <c r="R435" t="s">
        <v>73</v>
      </c>
      <c r="S435" s="17">
        <v>42577</v>
      </c>
      <c r="T435" t="s">
        <v>137</v>
      </c>
      <c r="U435" t="s">
        <v>72</v>
      </c>
      <c r="V435" t="s">
        <v>72</v>
      </c>
      <c r="X435" t="s">
        <v>72</v>
      </c>
      <c r="Y435" t="s">
        <v>72</v>
      </c>
      <c r="Z435" t="s">
        <v>72</v>
      </c>
      <c r="AB435" t="s">
        <v>73</v>
      </c>
      <c r="AC435" t="s">
        <v>73</v>
      </c>
      <c r="AE435" t="s">
        <v>72</v>
      </c>
      <c r="AF435" t="s">
        <v>73</v>
      </c>
      <c r="AG435" t="s">
        <v>74</v>
      </c>
      <c r="AH435" t="s">
        <v>72</v>
      </c>
      <c r="AI435" t="s">
        <v>73</v>
      </c>
      <c r="AJ435" t="s">
        <v>73</v>
      </c>
      <c r="AK435" t="s">
        <v>72</v>
      </c>
      <c r="AM435" t="s">
        <v>72</v>
      </c>
      <c r="AN435" t="s">
        <v>75</v>
      </c>
      <c r="AP435" t="s">
        <v>73</v>
      </c>
      <c r="AR435" t="s">
        <v>73</v>
      </c>
      <c r="AS435" t="s">
        <v>133</v>
      </c>
      <c r="AW435">
        <f t="shared" si="6"/>
        <v>0</v>
      </c>
      <c r="AX435" t="s">
        <v>561</v>
      </c>
    </row>
    <row r="436" spans="1:50" x14ac:dyDescent="0.25">
      <c r="A436" t="s">
        <v>664</v>
      </c>
      <c r="B436" t="s">
        <v>664</v>
      </c>
      <c r="C436" t="s">
        <v>665</v>
      </c>
      <c r="D436" t="s">
        <v>65</v>
      </c>
      <c r="E436" s="17">
        <v>42558</v>
      </c>
      <c r="F436" t="s">
        <v>76</v>
      </c>
      <c r="H436" t="s">
        <v>32</v>
      </c>
      <c r="J436" t="s">
        <v>68</v>
      </c>
      <c r="M436" t="s">
        <v>69</v>
      </c>
      <c r="O436" t="s">
        <v>70</v>
      </c>
      <c r="Q436" t="s">
        <v>72</v>
      </c>
      <c r="R436" t="s">
        <v>72</v>
      </c>
      <c r="S436" s="18">
        <v>42558</v>
      </c>
      <c r="T436" t="s">
        <v>79</v>
      </c>
      <c r="V436" t="s">
        <v>73</v>
      </c>
      <c r="X436" t="s">
        <v>72</v>
      </c>
      <c r="Y436" t="s">
        <v>72</v>
      </c>
      <c r="Z436" t="s">
        <v>72</v>
      </c>
      <c r="AB436" t="s">
        <v>72</v>
      </c>
      <c r="AC436" t="s">
        <v>72</v>
      </c>
      <c r="AD436" t="s">
        <v>72</v>
      </c>
      <c r="AE436" t="s">
        <v>73</v>
      </c>
      <c r="AF436" t="s">
        <v>73</v>
      </c>
      <c r="AG436" t="s">
        <v>74</v>
      </c>
      <c r="AH436" t="s">
        <v>72</v>
      </c>
      <c r="AI436" t="s">
        <v>72</v>
      </c>
      <c r="AJ436" t="s">
        <v>72</v>
      </c>
      <c r="AK436" t="s">
        <v>72</v>
      </c>
      <c r="AM436" t="s">
        <v>72</v>
      </c>
      <c r="AN436" t="s">
        <v>75</v>
      </c>
      <c r="AP436" t="s">
        <v>73</v>
      </c>
      <c r="AR436" t="s">
        <v>72</v>
      </c>
      <c r="AW436">
        <f t="shared" si="6"/>
        <v>0</v>
      </c>
    </row>
    <row r="437" spans="1:50" x14ac:dyDescent="0.25">
      <c r="A437" t="s">
        <v>664</v>
      </c>
      <c r="B437" t="s">
        <v>664</v>
      </c>
      <c r="C437" t="s">
        <v>665</v>
      </c>
      <c r="D437" t="s">
        <v>65</v>
      </c>
      <c r="E437" s="17">
        <v>42633</v>
      </c>
      <c r="F437" t="s">
        <v>76</v>
      </c>
      <c r="H437" t="s">
        <v>66</v>
      </c>
      <c r="I437" t="s">
        <v>562</v>
      </c>
      <c r="J437" t="s">
        <v>68</v>
      </c>
      <c r="M437" t="s">
        <v>78</v>
      </c>
      <c r="O437" t="s">
        <v>107</v>
      </c>
      <c r="Q437" s="19" t="s">
        <v>284</v>
      </c>
      <c r="R437" t="s">
        <v>72</v>
      </c>
      <c r="S437" s="18">
        <v>42635</v>
      </c>
      <c r="T437" t="s">
        <v>79</v>
      </c>
      <c r="U437" t="s">
        <v>72</v>
      </c>
      <c r="V437" t="s">
        <v>72</v>
      </c>
      <c r="X437" t="s">
        <v>72</v>
      </c>
      <c r="Y437" t="s">
        <v>72</v>
      </c>
      <c r="Z437" t="s">
        <v>72</v>
      </c>
      <c r="AB437" t="s">
        <v>73</v>
      </c>
      <c r="AD437" t="s">
        <v>73</v>
      </c>
      <c r="AE437" t="s">
        <v>72</v>
      </c>
      <c r="AF437" t="s">
        <v>73</v>
      </c>
      <c r="AG437" t="s">
        <v>74</v>
      </c>
      <c r="AH437" t="s">
        <v>72</v>
      </c>
      <c r="AI437" t="s">
        <v>73</v>
      </c>
      <c r="AJ437" t="s">
        <v>72</v>
      </c>
      <c r="AK437" t="s">
        <v>72</v>
      </c>
      <c r="AM437" t="s">
        <v>72</v>
      </c>
      <c r="AN437" t="s">
        <v>75</v>
      </c>
      <c r="AP437" t="s">
        <v>73</v>
      </c>
      <c r="AR437" t="s">
        <v>72</v>
      </c>
      <c r="AW437">
        <f t="shared" si="6"/>
        <v>2</v>
      </c>
    </row>
    <row r="438" spans="1:50" x14ac:dyDescent="0.25">
      <c r="A438" t="s">
        <v>664</v>
      </c>
      <c r="B438" t="s">
        <v>664</v>
      </c>
      <c r="C438" t="s">
        <v>665</v>
      </c>
      <c r="D438" t="s">
        <v>65</v>
      </c>
      <c r="E438" s="17">
        <v>42685</v>
      </c>
      <c r="F438" t="s">
        <v>76</v>
      </c>
      <c r="H438" t="s">
        <v>32</v>
      </c>
      <c r="J438" t="s">
        <v>68</v>
      </c>
      <c r="M438" t="s">
        <v>78</v>
      </c>
      <c r="O438" t="s">
        <v>70</v>
      </c>
      <c r="Q438" t="s">
        <v>72</v>
      </c>
      <c r="R438" t="s">
        <v>72</v>
      </c>
      <c r="S438" s="18">
        <v>42688</v>
      </c>
      <c r="T438" t="s">
        <v>79</v>
      </c>
      <c r="U438" t="s">
        <v>72</v>
      </c>
      <c r="V438" t="s">
        <v>72</v>
      </c>
      <c r="X438" t="s">
        <v>72</v>
      </c>
      <c r="Y438" t="s">
        <v>72</v>
      </c>
      <c r="Z438" t="s">
        <v>72</v>
      </c>
      <c r="AB438" t="s">
        <v>73</v>
      </c>
      <c r="AD438" t="s">
        <v>73</v>
      </c>
      <c r="AE438" t="s">
        <v>72</v>
      </c>
      <c r="AF438" t="s">
        <v>73</v>
      </c>
      <c r="AG438" t="s">
        <v>74</v>
      </c>
      <c r="AH438" t="s">
        <v>72</v>
      </c>
      <c r="AI438" t="s">
        <v>73</v>
      </c>
      <c r="AJ438" t="s">
        <v>72</v>
      </c>
      <c r="AK438" t="s">
        <v>72</v>
      </c>
      <c r="AM438" t="s">
        <v>72</v>
      </c>
      <c r="AN438" t="s">
        <v>75</v>
      </c>
      <c r="AP438" t="s">
        <v>94</v>
      </c>
      <c r="AQ438" t="s">
        <v>563</v>
      </c>
      <c r="AR438" t="s">
        <v>72</v>
      </c>
      <c r="AW438">
        <f t="shared" si="6"/>
        <v>3</v>
      </c>
    </row>
    <row r="439" spans="1:50" x14ac:dyDescent="0.25">
      <c r="A439" t="s">
        <v>664</v>
      </c>
      <c r="B439" t="s">
        <v>664</v>
      </c>
      <c r="C439" t="s">
        <v>665</v>
      </c>
      <c r="D439" t="s">
        <v>65</v>
      </c>
      <c r="E439" s="17">
        <v>42618</v>
      </c>
      <c r="F439" t="s">
        <v>76</v>
      </c>
      <c r="H439" t="s">
        <v>81</v>
      </c>
      <c r="J439" t="s">
        <v>68</v>
      </c>
      <c r="M439" t="s">
        <v>69</v>
      </c>
      <c r="O439" t="s">
        <v>70</v>
      </c>
      <c r="Q439" t="s">
        <v>72</v>
      </c>
      <c r="R439" t="s">
        <v>72</v>
      </c>
      <c r="S439" s="18">
        <v>42621</v>
      </c>
      <c r="T439" t="s">
        <v>79</v>
      </c>
      <c r="V439" t="s">
        <v>73</v>
      </c>
      <c r="X439" t="s">
        <v>72</v>
      </c>
      <c r="Y439" t="s">
        <v>72</v>
      </c>
      <c r="Z439" t="s">
        <v>72</v>
      </c>
      <c r="AB439" t="s">
        <v>73</v>
      </c>
      <c r="AE439" t="s">
        <v>73</v>
      </c>
      <c r="AF439" t="s">
        <v>73</v>
      </c>
      <c r="AG439" t="s">
        <v>74</v>
      </c>
      <c r="AH439" t="s">
        <v>72</v>
      </c>
      <c r="AI439" t="s">
        <v>72</v>
      </c>
      <c r="AJ439" t="s">
        <v>72</v>
      </c>
      <c r="AK439" t="s">
        <v>72</v>
      </c>
      <c r="AM439" t="s">
        <v>72</v>
      </c>
      <c r="AN439" t="s">
        <v>75</v>
      </c>
      <c r="AP439" t="s">
        <v>73</v>
      </c>
      <c r="AR439" t="s">
        <v>72</v>
      </c>
      <c r="AW439">
        <f t="shared" si="6"/>
        <v>3</v>
      </c>
    </row>
    <row r="440" spans="1:50" x14ac:dyDescent="0.25">
      <c r="A440" t="s">
        <v>664</v>
      </c>
      <c r="B440" t="s">
        <v>664</v>
      </c>
      <c r="C440" t="s">
        <v>665</v>
      </c>
      <c r="D440" t="s">
        <v>65</v>
      </c>
      <c r="E440" s="17">
        <v>42663</v>
      </c>
      <c r="F440" t="s">
        <v>76</v>
      </c>
      <c r="H440" t="s">
        <v>32</v>
      </c>
      <c r="J440" t="s">
        <v>77</v>
      </c>
      <c r="K440" t="s">
        <v>97</v>
      </c>
      <c r="M440" t="s">
        <v>78</v>
      </c>
      <c r="O440" t="s">
        <v>70</v>
      </c>
      <c r="Q440" s="19" t="s">
        <v>284</v>
      </c>
      <c r="R440" t="s">
        <v>72</v>
      </c>
      <c r="S440" s="18">
        <v>42663</v>
      </c>
      <c r="T440" t="s">
        <v>97</v>
      </c>
      <c r="U440" t="s">
        <v>72</v>
      </c>
      <c r="V440" t="s">
        <v>72</v>
      </c>
      <c r="X440" t="s">
        <v>72</v>
      </c>
      <c r="Y440" t="s">
        <v>72</v>
      </c>
      <c r="Z440" t="s">
        <v>72</v>
      </c>
      <c r="AB440" t="s">
        <v>73</v>
      </c>
      <c r="AD440" t="s">
        <v>73</v>
      </c>
      <c r="AE440" t="s">
        <v>72</v>
      </c>
      <c r="AF440" t="s">
        <v>73</v>
      </c>
      <c r="AG440" t="s">
        <v>74</v>
      </c>
      <c r="AH440" t="s">
        <v>72</v>
      </c>
      <c r="AI440" t="s">
        <v>73</v>
      </c>
      <c r="AJ440" t="s">
        <v>72</v>
      </c>
      <c r="AL440" t="s">
        <v>564</v>
      </c>
      <c r="AM440" t="s">
        <v>72</v>
      </c>
      <c r="AN440" t="s">
        <v>75</v>
      </c>
      <c r="AP440" t="s">
        <v>73</v>
      </c>
      <c r="AR440" t="s">
        <v>72</v>
      </c>
      <c r="AW440">
        <f t="shared" si="6"/>
        <v>0</v>
      </c>
    </row>
    <row r="441" spans="1:50" x14ac:dyDescent="0.25">
      <c r="A441" t="s">
        <v>664</v>
      </c>
      <c r="B441" t="s">
        <v>664</v>
      </c>
      <c r="C441" t="s">
        <v>665</v>
      </c>
      <c r="D441" t="s">
        <v>65</v>
      </c>
      <c r="E441" s="17">
        <v>42689</v>
      </c>
      <c r="F441" t="s">
        <v>76</v>
      </c>
      <c r="H441" t="s">
        <v>32</v>
      </c>
      <c r="J441" t="s">
        <v>68</v>
      </c>
      <c r="M441" t="s">
        <v>78</v>
      </c>
      <c r="O441" t="s">
        <v>70</v>
      </c>
      <c r="Q441" t="s">
        <v>72</v>
      </c>
      <c r="R441" t="s">
        <v>72</v>
      </c>
      <c r="S441" s="18">
        <v>42692</v>
      </c>
      <c r="T441" t="s">
        <v>79</v>
      </c>
      <c r="U441" t="s">
        <v>72</v>
      </c>
      <c r="V441" t="s">
        <v>72</v>
      </c>
      <c r="X441" t="s">
        <v>72</v>
      </c>
      <c r="Y441" t="s">
        <v>72</v>
      </c>
      <c r="Z441" t="s">
        <v>72</v>
      </c>
      <c r="AB441" t="s">
        <v>72</v>
      </c>
      <c r="AC441" t="s">
        <v>73</v>
      </c>
      <c r="AD441" t="s">
        <v>73</v>
      </c>
      <c r="AE441" t="s">
        <v>72</v>
      </c>
      <c r="AF441" t="s">
        <v>73</v>
      </c>
      <c r="AG441" t="s">
        <v>74</v>
      </c>
      <c r="AH441" t="s">
        <v>72</v>
      </c>
      <c r="AI441" t="s">
        <v>73</v>
      </c>
      <c r="AJ441" t="s">
        <v>72</v>
      </c>
      <c r="AK441" t="s">
        <v>72</v>
      </c>
      <c r="AM441" t="s">
        <v>72</v>
      </c>
      <c r="AN441" t="s">
        <v>75</v>
      </c>
      <c r="AP441" t="s">
        <v>73</v>
      </c>
      <c r="AR441" t="s">
        <v>72</v>
      </c>
      <c r="AW441">
        <f t="shared" si="6"/>
        <v>3</v>
      </c>
    </row>
    <row r="442" spans="1:50" x14ac:dyDescent="0.25">
      <c r="A442" t="s">
        <v>664</v>
      </c>
      <c r="B442" t="s">
        <v>664</v>
      </c>
      <c r="C442" t="s">
        <v>665</v>
      </c>
      <c r="D442" t="s">
        <v>65</v>
      </c>
      <c r="E442" s="17">
        <v>42724</v>
      </c>
      <c r="F442" t="s">
        <v>76</v>
      </c>
      <c r="H442" t="s">
        <v>32</v>
      </c>
      <c r="J442" t="s">
        <v>68</v>
      </c>
      <c r="M442" t="s">
        <v>78</v>
      </c>
      <c r="O442" t="s">
        <v>70</v>
      </c>
      <c r="Q442" t="s">
        <v>72</v>
      </c>
      <c r="R442" t="s">
        <v>72</v>
      </c>
      <c r="S442" s="18">
        <v>42725</v>
      </c>
      <c r="T442" t="s">
        <v>79</v>
      </c>
      <c r="V442" t="s">
        <v>73</v>
      </c>
      <c r="X442" t="s">
        <v>72</v>
      </c>
      <c r="Y442" t="s">
        <v>72</v>
      </c>
      <c r="Z442" t="s">
        <v>72</v>
      </c>
      <c r="AB442" t="s">
        <v>73</v>
      </c>
      <c r="AD442" t="s">
        <v>73</v>
      </c>
      <c r="AE442" t="s">
        <v>72</v>
      </c>
      <c r="AF442" t="s">
        <v>72</v>
      </c>
      <c r="AG442" t="s">
        <v>74</v>
      </c>
      <c r="AH442" t="s">
        <v>72</v>
      </c>
      <c r="AI442" t="s">
        <v>73</v>
      </c>
      <c r="AJ442" t="s">
        <v>72</v>
      </c>
      <c r="AK442" t="s">
        <v>72</v>
      </c>
      <c r="AM442" t="s">
        <v>72</v>
      </c>
      <c r="AN442" t="s">
        <v>93</v>
      </c>
      <c r="AO442" t="s">
        <v>565</v>
      </c>
      <c r="AP442" t="s">
        <v>73</v>
      </c>
      <c r="AR442" t="s">
        <v>73</v>
      </c>
      <c r="AS442" t="s">
        <v>193</v>
      </c>
      <c r="AW442">
        <f t="shared" si="6"/>
        <v>1</v>
      </c>
      <c r="AX442" t="s">
        <v>566</v>
      </c>
    </row>
    <row r="443" spans="1:50" x14ac:dyDescent="0.25">
      <c r="A443" t="s">
        <v>664</v>
      </c>
      <c r="B443" t="s">
        <v>664</v>
      </c>
      <c r="C443" t="s">
        <v>665</v>
      </c>
      <c r="D443" t="s">
        <v>65</v>
      </c>
      <c r="E443" s="17">
        <v>42674</v>
      </c>
      <c r="F443" t="s">
        <v>66</v>
      </c>
      <c r="G443" t="s">
        <v>567</v>
      </c>
      <c r="H443" t="s">
        <v>32</v>
      </c>
      <c r="J443" t="s">
        <v>68</v>
      </c>
      <c r="M443" t="s">
        <v>69</v>
      </c>
      <c r="O443" t="s">
        <v>70</v>
      </c>
      <c r="R443" t="s">
        <v>72</v>
      </c>
      <c r="S443" s="18">
        <v>42677</v>
      </c>
      <c r="T443" t="s">
        <v>79</v>
      </c>
      <c r="V443" t="s">
        <v>72</v>
      </c>
      <c r="X443" t="s">
        <v>72</v>
      </c>
      <c r="Y443" t="s">
        <v>72</v>
      </c>
      <c r="Z443" t="s">
        <v>72</v>
      </c>
      <c r="AB443" t="s">
        <v>73</v>
      </c>
      <c r="AE443" t="s">
        <v>73</v>
      </c>
      <c r="AF443" t="s">
        <v>72</v>
      </c>
      <c r="AG443" t="s">
        <v>74</v>
      </c>
      <c r="AH443" t="s">
        <v>72</v>
      </c>
      <c r="AI443" t="s">
        <v>72</v>
      </c>
      <c r="AJ443" t="s">
        <v>72</v>
      </c>
      <c r="AK443" t="s">
        <v>72</v>
      </c>
      <c r="AM443" t="s">
        <v>72</v>
      </c>
      <c r="AN443" t="s">
        <v>93</v>
      </c>
      <c r="AO443" t="s">
        <v>568</v>
      </c>
      <c r="AP443" t="s">
        <v>73</v>
      </c>
      <c r="AR443" t="s">
        <v>73</v>
      </c>
      <c r="AS443" t="s">
        <v>193</v>
      </c>
      <c r="AW443">
        <f t="shared" si="6"/>
        <v>3</v>
      </c>
      <c r="AX443" t="s">
        <v>569</v>
      </c>
    </row>
    <row r="444" spans="1:50" x14ac:dyDescent="0.25">
      <c r="A444" t="s">
        <v>664</v>
      </c>
      <c r="B444" t="s">
        <v>664</v>
      </c>
      <c r="C444" t="s">
        <v>665</v>
      </c>
      <c r="D444" t="s">
        <v>65</v>
      </c>
      <c r="E444" s="17">
        <v>42674</v>
      </c>
      <c r="F444" t="s">
        <v>76</v>
      </c>
      <c r="H444" t="s">
        <v>32</v>
      </c>
      <c r="J444" t="s">
        <v>68</v>
      </c>
      <c r="M444" t="s">
        <v>69</v>
      </c>
      <c r="O444" t="s">
        <v>70</v>
      </c>
      <c r="R444" t="s">
        <v>72</v>
      </c>
      <c r="S444" s="18">
        <v>42674</v>
      </c>
      <c r="T444" t="s">
        <v>79</v>
      </c>
      <c r="V444" t="s">
        <v>73</v>
      </c>
      <c r="X444" t="s">
        <v>72</v>
      </c>
      <c r="Y444" t="s">
        <v>72</v>
      </c>
      <c r="Z444" t="s">
        <v>72</v>
      </c>
      <c r="AB444" t="s">
        <v>73</v>
      </c>
      <c r="AC444" t="s">
        <v>73</v>
      </c>
      <c r="AE444" t="s">
        <v>73</v>
      </c>
      <c r="AF444" t="s">
        <v>73</v>
      </c>
      <c r="AG444" t="s">
        <v>74</v>
      </c>
      <c r="AH444" t="s">
        <v>72</v>
      </c>
      <c r="AI444" t="s">
        <v>72</v>
      </c>
      <c r="AJ444" t="s">
        <v>72</v>
      </c>
      <c r="AK444" t="s">
        <v>72</v>
      </c>
      <c r="AM444" t="s">
        <v>72</v>
      </c>
      <c r="AN444" t="s">
        <v>75</v>
      </c>
      <c r="AP444" t="s">
        <v>94</v>
      </c>
      <c r="AQ444" t="s">
        <v>570</v>
      </c>
      <c r="AR444" t="s">
        <v>72</v>
      </c>
      <c r="AW444">
        <f t="shared" si="6"/>
        <v>0</v>
      </c>
    </row>
    <row r="445" spans="1:50" x14ac:dyDescent="0.25">
      <c r="A445" t="s">
        <v>664</v>
      </c>
      <c r="B445" t="s">
        <v>664</v>
      </c>
      <c r="C445" t="s">
        <v>665</v>
      </c>
      <c r="D445" t="s">
        <v>65</v>
      </c>
      <c r="E445" s="17">
        <v>42682</v>
      </c>
      <c r="F445" t="s">
        <v>107</v>
      </c>
      <c r="H445" t="s">
        <v>32</v>
      </c>
      <c r="J445" t="s">
        <v>68</v>
      </c>
      <c r="M445" t="s">
        <v>69</v>
      </c>
      <c r="O445" t="s">
        <v>107</v>
      </c>
      <c r="R445" t="s">
        <v>72</v>
      </c>
      <c r="S445" s="18">
        <v>42688</v>
      </c>
      <c r="T445" t="s">
        <v>79</v>
      </c>
      <c r="V445" t="s">
        <v>73</v>
      </c>
      <c r="X445" t="s">
        <v>72</v>
      </c>
      <c r="Y445" t="s">
        <v>72</v>
      </c>
      <c r="Z445" t="s">
        <v>82</v>
      </c>
      <c r="AA445" t="s">
        <v>571</v>
      </c>
      <c r="AB445" t="s">
        <v>73</v>
      </c>
      <c r="AC445" t="s">
        <v>73</v>
      </c>
      <c r="AD445" t="s">
        <v>72</v>
      </c>
      <c r="AE445" t="s">
        <v>73</v>
      </c>
      <c r="AF445" t="s">
        <v>72</v>
      </c>
      <c r="AG445" t="s">
        <v>74</v>
      </c>
      <c r="AH445" t="s">
        <v>72</v>
      </c>
      <c r="AI445" t="s">
        <v>72</v>
      </c>
      <c r="AJ445" t="s">
        <v>72</v>
      </c>
      <c r="AK445" t="s">
        <v>72</v>
      </c>
      <c r="AM445" t="s">
        <v>72</v>
      </c>
      <c r="AN445" t="s">
        <v>93</v>
      </c>
      <c r="AO445">
        <v>2</v>
      </c>
      <c r="AP445" t="s">
        <v>73</v>
      </c>
      <c r="AR445" t="s">
        <v>73</v>
      </c>
      <c r="AS445" t="s">
        <v>193</v>
      </c>
      <c r="AW445">
        <f t="shared" si="6"/>
        <v>6</v>
      </c>
      <c r="AX445" t="s">
        <v>572</v>
      </c>
    </row>
    <row r="446" spans="1:50" x14ac:dyDescent="0.25">
      <c r="A446" t="s">
        <v>664</v>
      </c>
      <c r="B446" t="s">
        <v>664</v>
      </c>
      <c r="C446" t="s">
        <v>665</v>
      </c>
      <c r="D446" t="s">
        <v>65</v>
      </c>
      <c r="E446" s="17">
        <v>42684</v>
      </c>
      <c r="F446" t="s">
        <v>76</v>
      </c>
      <c r="H446" t="s">
        <v>32</v>
      </c>
      <c r="J446" t="s">
        <v>68</v>
      </c>
      <c r="M446" t="s">
        <v>69</v>
      </c>
      <c r="O446" t="s">
        <v>70</v>
      </c>
      <c r="R446" t="s">
        <v>72</v>
      </c>
      <c r="S446" s="18">
        <v>42753</v>
      </c>
      <c r="T446" t="s">
        <v>79</v>
      </c>
      <c r="V446" t="s">
        <v>73</v>
      </c>
      <c r="X446" t="s">
        <v>72</v>
      </c>
      <c r="Y446" t="s">
        <v>72</v>
      </c>
      <c r="Z446" t="s">
        <v>72</v>
      </c>
      <c r="AB446" t="s">
        <v>73</v>
      </c>
      <c r="AE446" t="s">
        <v>73</v>
      </c>
      <c r="AF446" t="s">
        <v>73</v>
      </c>
      <c r="AG446" t="s">
        <v>74</v>
      </c>
      <c r="AH446" t="s">
        <v>72</v>
      </c>
      <c r="AI446" t="s">
        <v>73</v>
      </c>
      <c r="AJ446" t="s">
        <v>72</v>
      </c>
      <c r="AK446" t="s">
        <v>72</v>
      </c>
      <c r="AL446" t="s">
        <v>573</v>
      </c>
      <c r="AM446" t="s">
        <v>72</v>
      </c>
      <c r="AN446" t="s">
        <v>75</v>
      </c>
      <c r="AR446" t="s">
        <v>72</v>
      </c>
      <c r="AW446">
        <f t="shared" si="6"/>
        <v>69</v>
      </c>
    </row>
    <row r="447" spans="1:50" x14ac:dyDescent="0.25">
      <c r="A447" t="s">
        <v>664</v>
      </c>
      <c r="B447" t="s">
        <v>664</v>
      </c>
      <c r="C447" t="s">
        <v>665</v>
      </c>
      <c r="D447" t="s">
        <v>65</v>
      </c>
      <c r="E447" s="17">
        <v>42683</v>
      </c>
      <c r="F447" t="s">
        <v>76</v>
      </c>
      <c r="H447" t="s">
        <v>32</v>
      </c>
      <c r="J447" t="s">
        <v>68</v>
      </c>
      <c r="M447" t="s">
        <v>69</v>
      </c>
      <c r="O447" t="s">
        <v>70</v>
      </c>
      <c r="R447" t="s">
        <v>72</v>
      </c>
      <c r="S447" s="18">
        <v>42688</v>
      </c>
      <c r="T447" t="s">
        <v>79</v>
      </c>
      <c r="V447" t="s">
        <v>73</v>
      </c>
      <c r="X447" t="s">
        <v>72</v>
      </c>
      <c r="Y447" t="s">
        <v>72</v>
      </c>
      <c r="Z447" t="s">
        <v>72</v>
      </c>
      <c r="AB447" t="s">
        <v>73</v>
      </c>
      <c r="AE447" t="s">
        <v>73</v>
      </c>
      <c r="AF447" t="s">
        <v>73</v>
      </c>
      <c r="AG447" t="s">
        <v>74</v>
      </c>
      <c r="AH447" t="s">
        <v>72</v>
      </c>
      <c r="AI447" t="s">
        <v>72</v>
      </c>
      <c r="AJ447" t="s">
        <v>72</v>
      </c>
      <c r="AK447" t="s">
        <v>72</v>
      </c>
      <c r="AM447" t="s">
        <v>72</v>
      </c>
      <c r="AN447" t="s">
        <v>75</v>
      </c>
      <c r="AR447" t="s">
        <v>72</v>
      </c>
      <c r="AW447">
        <f t="shared" si="6"/>
        <v>5</v>
      </c>
    </row>
    <row r="448" spans="1:50" x14ac:dyDescent="0.25">
      <c r="A448" t="s">
        <v>664</v>
      </c>
      <c r="B448" t="s">
        <v>664</v>
      </c>
      <c r="C448" t="s">
        <v>665</v>
      </c>
      <c r="D448" t="s">
        <v>65</v>
      </c>
      <c r="E448" s="17">
        <v>42345</v>
      </c>
      <c r="F448" t="s">
        <v>66</v>
      </c>
      <c r="G448" t="s">
        <v>574</v>
      </c>
      <c r="H448" t="s">
        <v>32</v>
      </c>
      <c r="J448" t="s">
        <v>68</v>
      </c>
      <c r="M448" t="s">
        <v>78</v>
      </c>
      <c r="O448" t="s">
        <v>70</v>
      </c>
      <c r="R448" t="s">
        <v>72</v>
      </c>
      <c r="S448" s="18">
        <v>42345</v>
      </c>
      <c r="T448" t="s">
        <v>79</v>
      </c>
      <c r="V448" t="s">
        <v>72</v>
      </c>
      <c r="X448" t="s">
        <v>72</v>
      </c>
      <c r="Y448" t="s">
        <v>72</v>
      </c>
      <c r="Z448" t="s">
        <v>72</v>
      </c>
      <c r="AB448" t="s">
        <v>73</v>
      </c>
      <c r="AD448" t="s">
        <v>73</v>
      </c>
      <c r="AE448" t="s">
        <v>72</v>
      </c>
      <c r="AF448" t="s">
        <v>73</v>
      </c>
      <c r="AG448" t="s">
        <v>74</v>
      </c>
      <c r="AH448" t="s">
        <v>72</v>
      </c>
      <c r="AI448" t="s">
        <v>72</v>
      </c>
      <c r="AJ448" t="s">
        <v>72</v>
      </c>
      <c r="AK448" t="s">
        <v>167</v>
      </c>
      <c r="AL448" t="s">
        <v>575</v>
      </c>
      <c r="AM448" t="s">
        <v>72</v>
      </c>
      <c r="AN448" t="s">
        <v>75</v>
      </c>
      <c r="AP448" t="s">
        <v>73</v>
      </c>
      <c r="AR448" t="s">
        <v>73</v>
      </c>
      <c r="AS448" t="s">
        <v>133</v>
      </c>
      <c r="AW448">
        <f t="shared" si="6"/>
        <v>0</v>
      </c>
    </row>
    <row r="449" spans="1:50" x14ac:dyDescent="0.25">
      <c r="A449" t="s">
        <v>664</v>
      </c>
      <c r="B449" t="s">
        <v>664</v>
      </c>
      <c r="C449" t="s">
        <v>665</v>
      </c>
      <c r="D449" t="s">
        <v>65</v>
      </c>
      <c r="E449" s="17">
        <v>42695</v>
      </c>
      <c r="F449" t="s">
        <v>76</v>
      </c>
      <c r="H449" t="s">
        <v>32</v>
      </c>
      <c r="J449" t="s">
        <v>68</v>
      </c>
      <c r="M449" t="s">
        <v>69</v>
      </c>
      <c r="O449" t="s">
        <v>70</v>
      </c>
      <c r="Q449" t="s">
        <v>72</v>
      </c>
      <c r="R449" t="s">
        <v>72</v>
      </c>
      <c r="S449" s="18">
        <v>42695</v>
      </c>
      <c r="T449" t="s">
        <v>79</v>
      </c>
      <c r="V449" t="s">
        <v>72</v>
      </c>
      <c r="X449" t="s">
        <v>72</v>
      </c>
      <c r="Y449" t="s">
        <v>72</v>
      </c>
      <c r="Z449" t="s">
        <v>72</v>
      </c>
      <c r="AB449" t="s">
        <v>73</v>
      </c>
      <c r="AD449" t="s">
        <v>73</v>
      </c>
      <c r="AE449" t="s">
        <v>73</v>
      </c>
      <c r="AF449" t="s">
        <v>73</v>
      </c>
      <c r="AG449" t="s">
        <v>74</v>
      </c>
      <c r="AH449" t="s">
        <v>72</v>
      </c>
      <c r="AI449" t="s">
        <v>72</v>
      </c>
      <c r="AJ449" t="s">
        <v>72</v>
      </c>
      <c r="AK449" t="s">
        <v>72</v>
      </c>
      <c r="AM449" t="s">
        <v>72</v>
      </c>
      <c r="AN449" t="s">
        <v>93</v>
      </c>
      <c r="AO449" t="s">
        <v>576</v>
      </c>
      <c r="AP449" t="s">
        <v>94</v>
      </c>
      <c r="AQ449" t="s">
        <v>577</v>
      </c>
      <c r="AR449" t="s">
        <v>72</v>
      </c>
      <c r="AT449" t="s">
        <v>72</v>
      </c>
      <c r="AU449" t="s">
        <v>578</v>
      </c>
      <c r="AW449">
        <f t="shared" ref="AW449:AW497" si="7">S449-E449</f>
        <v>0</v>
      </c>
    </row>
    <row r="450" spans="1:50" x14ac:dyDescent="0.25">
      <c r="A450" t="s">
        <v>664</v>
      </c>
      <c r="B450" t="s">
        <v>664</v>
      </c>
      <c r="C450" t="s">
        <v>665</v>
      </c>
      <c r="D450" t="s">
        <v>65</v>
      </c>
      <c r="E450" s="17">
        <v>42697</v>
      </c>
      <c r="F450" t="s">
        <v>76</v>
      </c>
      <c r="H450" t="s">
        <v>32</v>
      </c>
      <c r="J450" t="s">
        <v>68</v>
      </c>
      <c r="M450" t="s">
        <v>78</v>
      </c>
      <c r="O450" t="s">
        <v>70</v>
      </c>
      <c r="R450" t="s">
        <v>72</v>
      </c>
      <c r="S450" s="18">
        <v>42697</v>
      </c>
      <c r="T450" t="s">
        <v>79</v>
      </c>
      <c r="V450" t="s">
        <v>73</v>
      </c>
      <c r="X450" t="s">
        <v>72</v>
      </c>
      <c r="Y450" t="s">
        <v>72</v>
      </c>
      <c r="Z450" t="s">
        <v>72</v>
      </c>
      <c r="AB450" t="s">
        <v>73</v>
      </c>
      <c r="AD450" t="s">
        <v>73</v>
      </c>
      <c r="AE450" t="s">
        <v>72</v>
      </c>
      <c r="AF450" t="s">
        <v>73</v>
      </c>
      <c r="AG450" t="s">
        <v>74</v>
      </c>
      <c r="AH450" t="s">
        <v>72</v>
      </c>
      <c r="AI450" t="s">
        <v>72</v>
      </c>
      <c r="AJ450" t="s">
        <v>72</v>
      </c>
      <c r="AK450" t="s">
        <v>72</v>
      </c>
      <c r="AM450" t="s">
        <v>72</v>
      </c>
      <c r="AN450" t="s">
        <v>75</v>
      </c>
      <c r="AR450" t="s">
        <v>72</v>
      </c>
      <c r="AW450">
        <f t="shared" si="7"/>
        <v>0</v>
      </c>
    </row>
    <row r="451" spans="1:50" x14ac:dyDescent="0.25">
      <c r="A451" t="s">
        <v>664</v>
      </c>
      <c r="B451" t="s">
        <v>664</v>
      </c>
      <c r="C451" t="s">
        <v>665</v>
      </c>
      <c r="D451" t="s">
        <v>65</v>
      </c>
      <c r="E451" s="17">
        <v>42754</v>
      </c>
      <c r="F451" t="s">
        <v>76</v>
      </c>
      <c r="H451" t="s">
        <v>32</v>
      </c>
      <c r="J451" t="s">
        <v>68</v>
      </c>
      <c r="M451" t="s">
        <v>69</v>
      </c>
      <c r="O451" t="s">
        <v>70</v>
      </c>
      <c r="R451" t="s">
        <v>72</v>
      </c>
      <c r="S451" s="18">
        <v>42761</v>
      </c>
      <c r="T451" t="s">
        <v>79</v>
      </c>
      <c r="X451" t="s">
        <v>72</v>
      </c>
      <c r="Y451" t="s">
        <v>72</v>
      </c>
      <c r="Z451" t="s">
        <v>72</v>
      </c>
      <c r="AB451" t="s">
        <v>73</v>
      </c>
      <c r="AD451" t="s">
        <v>73</v>
      </c>
      <c r="AE451" t="s">
        <v>73</v>
      </c>
      <c r="AF451" t="s">
        <v>73</v>
      </c>
      <c r="AG451" t="s">
        <v>74</v>
      </c>
      <c r="AH451" t="s">
        <v>72</v>
      </c>
      <c r="AI451" t="s">
        <v>73</v>
      </c>
      <c r="AJ451" t="s">
        <v>72</v>
      </c>
      <c r="AK451" t="s">
        <v>72</v>
      </c>
      <c r="AM451" t="s">
        <v>72</v>
      </c>
      <c r="AN451" t="s">
        <v>75</v>
      </c>
      <c r="AP451" t="s">
        <v>73</v>
      </c>
      <c r="AR451" t="s">
        <v>72</v>
      </c>
      <c r="AW451">
        <f t="shared" si="7"/>
        <v>7</v>
      </c>
    </row>
    <row r="452" spans="1:50" x14ac:dyDescent="0.25">
      <c r="A452" t="s">
        <v>664</v>
      </c>
      <c r="B452" t="s">
        <v>664</v>
      </c>
      <c r="C452" t="s">
        <v>665</v>
      </c>
      <c r="D452" t="s">
        <v>65</v>
      </c>
      <c r="E452" s="17">
        <v>42713</v>
      </c>
      <c r="F452" t="s">
        <v>107</v>
      </c>
      <c r="G452" t="s">
        <v>579</v>
      </c>
      <c r="H452" t="s">
        <v>32</v>
      </c>
      <c r="J452" t="s">
        <v>68</v>
      </c>
      <c r="M452" t="s">
        <v>78</v>
      </c>
      <c r="O452" t="s">
        <v>107</v>
      </c>
      <c r="R452" t="s">
        <v>72</v>
      </c>
      <c r="S452" s="18">
        <v>42718</v>
      </c>
      <c r="T452" t="s">
        <v>79</v>
      </c>
      <c r="V452" t="s">
        <v>72</v>
      </c>
      <c r="X452" t="s">
        <v>72</v>
      </c>
      <c r="Y452" t="s">
        <v>72</v>
      </c>
      <c r="Z452" t="s">
        <v>72</v>
      </c>
      <c r="AA452" t="s">
        <v>580</v>
      </c>
      <c r="AB452" t="s">
        <v>73</v>
      </c>
      <c r="AD452" t="s">
        <v>73</v>
      </c>
      <c r="AE452" t="s">
        <v>72</v>
      </c>
      <c r="AF452" t="s">
        <v>73</v>
      </c>
      <c r="AG452" t="s">
        <v>74</v>
      </c>
      <c r="AH452" t="s">
        <v>72</v>
      </c>
      <c r="AI452" t="s">
        <v>72</v>
      </c>
      <c r="AJ452" t="s">
        <v>72</v>
      </c>
      <c r="AK452" t="s">
        <v>72</v>
      </c>
      <c r="AM452" t="s">
        <v>72</v>
      </c>
      <c r="AN452" t="s">
        <v>75</v>
      </c>
      <c r="AP452" t="s">
        <v>73</v>
      </c>
      <c r="AR452" t="s">
        <v>72</v>
      </c>
      <c r="AW452">
        <f t="shared" si="7"/>
        <v>5</v>
      </c>
    </row>
    <row r="453" spans="1:50" x14ac:dyDescent="0.25">
      <c r="A453" t="s">
        <v>664</v>
      </c>
      <c r="B453" t="s">
        <v>664</v>
      </c>
      <c r="C453" t="s">
        <v>665</v>
      </c>
      <c r="D453" t="s">
        <v>65</v>
      </c>
      <c r="E453" s="17">
        <v>42739</v>
      </c>
      <c r="F453" t="s">
        <v>76</v>
      </c>
      <c r="H453" t="s">
        <v>32</v>
      </c>
      <c r="J453" t="s">
        <v>68</v>
      </c>
      <c r="M453" t="s">
        <v>66</v>
      </c>
      <c r="N453" t="s">
        <v>581</v>
      </c>
      <c r="O453" t="s">
        <v>70</v>
      </c>
      <c r="R453" t="s">
        <v>72</v>
      </c>
      <c r="S453" s="18">
        <v>42739</v>
      </c>
      <c r="T453" t="s">
        <v>79</v>
      </c>
      <c r="V453" t="s">
        <v>72</v>
      </c>
      <c r="X453" t="s">
        <v>72</v>
      </c>
      <c r="Y453" t="s">
        <v>72</v>
      </c>
      <c r="AB453" t="s">
        <v>73</v>
      </c>
      <c r="AD453" t="s">
        <v>73</v>
      </c>
      <c r="AE453" t="s">
        <v>72</v>
      </c>
      <c r="AF453" t="s">
        <v>72</v>
      </c>
      <c r="AG453" t="s">
        <v>74</v>
      </c>
      <c r="AH453" t="s">
        <v>72</v>
      </c>
      <c r="AI453" t="s">
        <v>72</v>
      </c>
      <c r="AJ453" t="s">
        <v>72</v>
      </c>
      <c r="AK453" t="s">
        <v>72</v>
      </c>
      <c r="AL453" t="s">
        <v>582</v>
      </c>
      <c r="AM453" t="s">
        <v>72</v>
      </c>
      <c r="AN453" t="s">
        <v>93</v>
      </c>
      <c r="AO453">
        <v>53</v>
      </c>
      <c r="AP453" t="s">
        <v>94</v>
      </c>
      <c r="AQ453" t="s">
        <v>583</v>
      </c>
      <c r="AR453" t="s">
        <v>72</v>
      </c>
      <c r="AT453" t="s">
        <v>72</v>
      </c>
      <c r="AW453">
        <f t="shared" si="7"/>
        <v>0</v>
      </c>
    </row>
    <row r="454" spans="1:50" x14ac:dyDescent="0.25">
      <c r="A454" t="s">
        <v>664</v>
      </c>
      <c r="B454" t="s">
        <v>664</v>
      </c>
      <c r="C454" t="s">
        <v>665</v>
      </c>
      <c r="D454" t="s">
        <v>65</v>
      </c>
      <c r="E454" s="17">
        <v>42773</v>
      </c>
      <c r="F454" t="s">
        <v>86</v>
      </c>
      <c r="G454" t="s">
        <v>584</v>
      </c>
      <c r="H454" t="s">
        <v>32</v>
      </c>
      <c r="J454" t="s">
        <v>68</v>
      </c>
      <c r="M454" t="s">
        <v>78</v>
      </c>
      <c r="O454" t="s">
        <v>70</v>
      </c>
      <c r="R454" t="s">
        <v>72</v>
      </c>
      <c r="S454" s="18">
        <v>42773</v>
      </c>
      <c r="T454" t="s">
        <v>79</v>
      </c>
      <c r="V454" t="s">
        <v>72</v>
      </c>
      <c r="X454" t="s">
        <v>72</v>
      </c>
      <c r="Y454" t="s">
        <v>72</v>
      </c>
      <c r="Z454" t="s">
        <v>72</v>
      </c>
      <c r="AE454" t="s">
        <v>72</v>
      </c>
      <c r="AF454" t="s">
        <v>72</v>
      </c>
      <c r="AG454" t="s">
        <v>74</v>
      </c>
      <c r="AH454" t="s">
        <v>72</v>
      </c>
      <c r="AI454" t="s">
        <v>72</v>
      </c>
      <c r="AJ454" t="s">
        <v>72</v>
      </c>
      <c r="AK454" t="s">
        <v>167</v>
      </c>
      <c r="AL454" t="s">
        <v>585</v>
      </c>
      <c r="AM454" t="s">
        <v>72</v>
      </c>
      <c r="AN454" t="s">
        <v>93</v>
      </c>
      <c r="AO454" t="s">
        <v>586</v>
      </c>
      <c r="AP454" t="s">
        <v>73</v>
      </c>
      <c r="AR454" t="s">
        <v>73</v>
      </c>
      <c r="AS454" t="s">
        <v>193</v>
      </c>
      <c r="AW454">
        <f t="shared" si="7"/>
        <v>0</v>
      </c>
      <c r="AX454" t="s">
        <v>587</v>
      </c>
    </row>
    <row r="455" spans="1:50" s="24" customFormat="1" x14ac:dyDescent="0.25">
      <c r="A455" t="s">
        <v>664</v>
      </c>
      <c r="B455" t="s">
        <v>664</v>
      </c>
      <c r="C455" t="s">
        <v>665</v>
      </c>
      <c r="D455" s="24" t="s">
        <v>65</v>
      </c>
      <c r="E455" s="24">
        <v>42744</v>
      </c>
      <c r="F455" s="24" t="s">
        <v>76</v>
      </c>
      <c r="H455" s="24" t="s">
        <v>32</v>
      </c>
      <c r="J455" s="24" t="s">
        <v>68</v>
      </c>
      <c r="M455" s="24" t="s">
        <v>78</v>
      </c>
      <c r="O455" s="24" t="s">
        <v>70</v>
      </c>
      <c r="R455" s="24" t="s">
        <v>72</v>
      </c>
      <c r="S455" s="24" t="s">
        <v>97</v>
      </c>
      <c r="T455" s="24" t="s">
        <v>79</v>
      </c>
      <c r="V455" s="24" t="s">
        <v>73</v>
      </c>
      <c r="X455" s="24" t="s">
        <v>72</v>
      </c>
      <c r="Y455" s="24" t="s">
        <v>72</v>
      </c>
      <c r="Z455" s="24" t="s">
        <v>72</v>
      </c>
      <c r="AB455" s="24" t="s">
        <v>73</v>
      </c>
      <c r="AE455" s="24" t="s">
        <v>72</v>
      </c>
      <c r="AF455" s="24" t="s">
        <v>72</v>
      </c>
      <c r="AG455" s="24" t="s">
        <v>74</v>
      </c>
      <c r="AH455" s="24" t="s">
        <v>72</v>
      </c>
      <c r="AI455" s="24" t="s">
        <v>73</v>
      </c>
      <c r="AJ455" s="24" t="s">
        <v>72</v>
      </c>
      <c r="AK455" s="24" t="s">
        <v>72</v>
      </c>
      <c r="AM455" s="24" t="s">
        <v>72</v>
      </c>
      <c r="AN455" s="24" t="s">
        <v>93</v>
      </c>
      <c r="AO455" s="24" t="s">
        <v>586</v>
      </c>
      <c r="AP455" s="24" t="s">
        <v>73</v>
      </c>
      <c r="AR455" s="24" t="s">
        <v>73</v>
      </c>
      <c r="AS455" s="24" t="s">
        <v>193</v>
      </c>
      <c r="AW455" s="24" t="e">
        <f t="shared" si="7"/>
        <v>#VALUE!</v>
      </c>
      <c r="AX455" s="24" t="s">
        <v>657</v>
      </c>
    </row>
    <row r="456" spans="1:50" s="24" customFormat="1" x14ac:dyDescent="0.25">
      <c r="A456" t="s">
        <v>664</v>
      </c>
      <c r="B456" t="s">
        <v>664</v>
      </c>
      <c r="C456" t="s">
        <v>665</v>
      </c>
      <c r="D456" s="24" t="s">
        <v>65</v>
      </c>
      <c r="E456" s="24">
        <v>42698</v>
      </c>
      <c r="F456" s="24" t="s">
        <v>76</v>
      </c>
      <c r="H456" s="24" t="s">
        <v>32</v>
      </c>
      <c r="J456" s="24" t="s">
        <v>68</v>
      </c>
      <c r="M456" s="24" t="s">
        <v>69</v>
      </c>
      <c r="O456" s="24" t="s">
        <v>70</v>
      </c>
      <c r="Q456" s="24" t="s">
        <v>72</v>
      </c>
      <c r="R456" s="24" t="s">
        <v>72</v>
      </c>
      <c r="S456" s="24" t="s">
        <v>97</v>
      </c>
      <c r="T456" s="24" t="s">
        <v>79</v>
      </c>
      <c r="V456" s="24" t="s">
        <v>72</v>
      </c>
      <c r="X456" s="24" t="s">
        <v>72</v>
      </c>
      <c r="Y456" s="24" t="s">
        <v>72</v>
      </c>
      <c r="Z456" s="24" t="s">
        <v>72</v>
      </c>
      <c r="AB456" s="24" t="s">
        <v>73</v>
      </c>
      <c r="AD456" s="24" t="s">
        <v>73</v>
      </c>
      <c r="AE456" s="24" t="s">
        <v>73</v>
      </c>
      <c r="AF456" s="24" t="s">
        <v>73</v>
      </c>
      <c r="AG456" s="24" t="s">
        <v>74</v>
      </c>
      <c r="AH456" s="24" t="s">
        <v>72</v>
      </c>
      <c r="AI456" s="24" t="s">
        <v>73</v>
      </c>
      <c r="AJ456" s="24" t="s">
        <v>72</v>
      </c>
      <c r="AK456" s="24" t="s">
        <v>72</v>
      </c>
      <c r="AM456" s="24" t="s">
        <v>72</v>
      </c>
      <c r="AN456" s="24" t="s">
        <v>75</v>
      </c>
      <c r="AP456" s="24" t="s">
        <v>73</v>
      </c>
      <c r="AR456" s="24" t="s">
        <v>72</v>
      </c>
      <c r="AW456" s="24" t="e">
        <f t="shared" si="7"/>
        <v>#VALUE!</v>
      </c>
    </row>
    <row r="457" spans="1:50" x14ac:dyDescent="0.25">
      <c r="A457" t="s">
        <v>664</v>
      </c>
      <c r="B457" t="s">
        <v>664</v>
      </c>
      <c r="C457" t="s">
        <v>665</v>
      </c>
      <c r="D457" t="s">
        <v>65</v>
      </c>
      <c r="E457" s="17">
        <v>41695</v>
      </c>
      <c r="F457" t="s">
        <v>76</v>
      </c>
      <c r="H457" t="s">
        <v>32</v>
      </c>
      <c r="J457" t="s">
        <v>68</v>
      </c>
      <c r="M457" t="s">
        <v>78</v>
      </c>
      <c r="O457" t="s">
        <v>70</v>
      </c>
      <c r="Q457" t="s">
        <v>72</v>
      </c>
      <c r="R457" t="s">
        <v>72</v>
      </c>
      <c r="S457" s="17">
        <v>41695</v>
      </c>
      <c r="T457" t="s">
        <v>79</v>
      </c>
      <c r="V457" t="s">
        <v>72</v>
      </c>
      <c r="X457" t="s">
        <v>72</v>
      </c>
      <c r="Y457" t="s">
        <v>72</v>
      </c>
      <c r="Z457" t="s">
        <v>72</v>
      </c>
      <c r="AB457" t="s">
        <v>73</v>
      </c>
      <c r="AC457" t="s">
        <v>73</v>
      </c>
      <c r="AE457" t="s">
        <v>72</v>
      </c>
      <c r="AF457" t="s">
        <v>73</v>
      </c>
      <c r="AG457" t="s">
        <v>74</v>
      </c>
      <c r="AH457" t="s">
        <v>72</v>
      </c>
      <c r="AI457" t="s">
        <v>72</v>
      </c>
      <c r="AJ457" t="s">
        <v>72</v>
      </c>
      <c r="AK457" t="s">
        <v>72</v>
      </c>
      <c r="AM457" t="s">
        <v>72</v>
      </c>
      <c r="AN457" t="s">
        <v>93</v>
      </c>
      <c r="AO457">
        <v>43</v>
      </c>
      <c r="AP457" t="s">
        <v>73</v>
      </c>
      <c r="AR457" t="s">
        <v>72</v>
      </c>
      <c r="AW457">
        <f t="shared" si="7"/>
        <v>0</v>
      </c>
    </row>
    <row r="458" spans="1:50" x14ac:dyDescent="0.25">
      <c r="A458" t="s">
        <v>664</v>
      </c>
      <c r="B458" t="s">
        <v>664</v>
      </c>
      <c r="C458" t="s">
        <v>665</v>
      </c>
      <c r="D458" t="s">
        <v>65</v>
      </c>
      <c r="E458" s="17">
        <v>42403</v>
      </c>
      <c r="F458" t="s">
        <v>86</v>
      </c>
      <c r="H458" t="s">
        <v>32</v>
      </c>
      <c r="J458" t="s">
        <v>68</v>
      </c>
      <c r="M458" t="s">
        <v>78</v>
      </c>
      <c r="O458" t="s">
        <v>70</v>
      </c>
      <c r="Q458" t="s">
        <v>73</v>
      </c>
      <c r="R458" t="s">
        <v>72</v>
      </c>
      <c r="S458" s="17">
        <v>42403</v>
      </c>
      <c r="T458" t="s">
        <v>79</v>
      </c>
      <c r="V458" t="s">
        <v>72</v>
      </c>
      <c r="X458" t="s">
        <v>72</v>
      </c>
      <c r="Y458" t="s">
        <v>72</v>
      </c>
      <c r="Z458" t="s">
        <v>72</v>
      </c>
      <c r="AB458" t="s">
        <v>73</v>
      </c>
      <c r="AC458" t="s">
        <v>73</v>
      </c>
      <c r="AE458" t="s">
        <v>72</v>
      </c>
      <c r="AF458" t="s">
        <v>73</v>
      </c>
      <c r="AG458" t="s">
        <v>74</v>
      </c>
      <c r="AH458" t="s">
        <v>72</v>
      </c>
      <c r="AI458" t="s">
        <v>72</v>
      </c>
      <c r="AJ458" t="s">
        <v>72</v>
      </c>
      <c r="AK458" t="s">
        <v>72</v>
      </c>
      <c r="AM458" t="s">
        <v>72</v>
      </c>
      <c r="AN458" t="s">
        <v>75</v>
      </c>
      <c r="AP458" t="s">
        <v>73</v>
      </c>
      <c r="AR458" t="s">
        <v>72</v>
      </c>
      <c r="AW458">
        <f t="shared" si="7"/>
        <v>0</v>
      </c>
    </row>
    <row r="459" spans="1:50" x14ac:dyDescent="0.25">
      <c r="A459" t="s">
        <v>664</v>
      </c>
      <c r="B459" t="s">
        <v>664</v>
      </c>
      <c r="C459" t="s">
        <v>665</v>
      </c>
      <c r="D459" t="s">
        <v>65</v>
      </c>
      <c r="E459" s="17">
        <v>42419</v>
      </c>
      <c r="F459" t="s">
        <v>86</v>
      </c>
      <c r="H459" t="s">
        <v>66</v>
      </c>
      <c r="I459" t="s">
        <v>588</v>
      </c>
      <c r="J459" t="s">
        <v>68</v>
      </c>
      <c r="M459" t="s">
        <v>69</v>
      </c>
      <c r="O459" t="s">
        <v>70</v>
      </c>
      <c r="P459" t="s">
        <v>589</v>
      </c>
      <c r="R459" t="s">
        <v>72</v>
      </c>
      <c r="S459" s="17">
        <v>42419</v>
      </c>
      <c r="T459" t="s">
        <v>79</v>
      </c>
      <c r="V459" t="s">
        <v>72</v>
      </c>
      <c r="X459" t="s">
        <v>72</v>
      </c>
      <c r="Y459" t="s">
        <v>72</v>
      </c>
      <c r="Z459" t="s">
        <v>72</v>
      </c>
      <c r="AB459" t="s">
        <v>73</v>
      </c>
      <c r="AC459" t="s">
        <v>73</v>
      </c>
      <c r="AE459" t="s">
        <v>72</v>
      </c>
      <c r="AF459" t="s">
        <v>73</v>
      </c>
      <c r="AG459" t="s">
        <v>74</v>
      </c>
      <c r="AH459" t="s">
        <v>72</v>
      </c>
      <c r="AI459" t="s">
        <v>72</v>
      </c>
      <c r="AJ459" t="s">
        <v>73</v>
      </c>
      <c r="AK459" t="s">
        <v>72</v>
      </c>
      <c r="AM459" t="s">
        <v>72</v>
      </c>
      <c r="AN459" t="s">
        <v>75</v>
      </c>
      <c r="AP459" t="s">
        <v>73</v>
      </c>
      <c r="AR459" t="s">
        <v>72</v>
      </c>
      <c r="AW459">
        <f t="shared" si="7"/>
        <v>0</v>
      </c>
      <c r="AX459" t="s">
        <v>590</v>
      </c>
    </row>
    <row r="460" spans="1:50" x14ac:dyDescent="0.25">
      <c r="A460" t="s">
        <v>664</v>
      </c>
      <c r="B460" t="s">
        <v>664</v>
      </c>
      <c r="C460" t="s">
        <v>665</v>
      </c>
      <c r="D460" t="s">
        <v>65</v>
      </c>
      <c r="E460" s="17">
        <v>42879</v>
      </c>
      <c r="F460" t="s">
        <v>76</v>
      </c>
      <c r="H460" t="s">
        <v>32</v>
      </c>
      <c r="J460" t="s">
        <v>68</v>
      </c>
      <c r="M460" t="s">
        <v>78</v>
      </c>
      <c r="O460" t="s">
        <v>70</v>
      </c>
      <c r="Q460" t="s">
        <v>72</v>
      </c>
      <c r="R460" t="s">
        <v>72</v>
      </c>
      <c r="S460" s="17">
        <v>42879</v>
      </c>
      <c r="T460" t="s">
        <v>79</v>
      </c>
      <c r="V460" t="s">
        <v>72</v>
      </c>
      <c r="X460" t="s">
        <v>72</v>
      </c>
      <c r="Y460" t="s">
        <v>72</v>
      </c>
      <c r="Z460" t="s">
        <v>72</v>
      </c>
      <c r="AB460" t="s">
        <v>73</v>
      </c>
      <c r="AC460" t="s">
        <v>72</v>
      </c>
      <c r="AE460" t="s">
        <v>72</v>
      </c>
      <c r="AF460" t="s">
        <v>73</v>
      </c>
      <c r="AG460" t="s">
        <v>74</v>
      </c>
      <c r="AH460" t="s">
        <v>72</v>
      </c>
      <c r="AI460" t="s">
        <v>72</v>
      </c>
      <c r="AJ460" t="s">
        <v>72</v>
      </c>
      <c r="AK460" t="s">
        <v>72</v>
      </c>
      <c r="AM460" t="s">
        <v>72</v>
      </c>
      <c r="AN460" t="s">
        <v>93</v>
      </c>
      <c r="AO460">
        <v>2</v>
      </c>
      <c r="AP460" t="s">
        <v>73</v>
      </c>
      <c r="AR460" t="s">
        <v>72</v>
      </c>
      <c r="AW460">
        <f t="shared" si="7"/>
        <v>0</v>
      </c>
      <c r="AX460" t="s">
        <v>591</v>
      </c>
    </row>
    <row r="461" spans="1:50" x14ac:dyDescent="0.25">
      <c r="A461" t="s">
        <v>664</v>
      </c>
      <c r="B461" t="s">
        <v>664</v>
      </c>
      <c r="C461" t="s">
        <v>665</v>
      </c>
      <c r="D461" t="s">
        <v>65</v>
      </c>
      <c r="E461" s="17">
        <v>42390</v>
      </c>
      <c r="F461" t="s">
        <v>66</v>
      </c>
      <c r="G461" t="s">
        <v>592</v>
      </c>
      <c r="H461" t="s">
        <v>32</v>
      </c>
      <c r="J461" t="s">
        <v>68</v>
      </c>
      <c r="M461" t="s">
        <v>69</v>
      </c>
      <c r="O461" t="s">
        <v>70</v>
      </c>
      <c r="Q461" t="s">
        <v>73</v>
      </c>
      <c r="R461" t="s">
        <v>72</v>
      </c>
      <c r="S461" s="17">
        <v>42390</v>
      </c>
      <c r="T461" t="s">
        <v>79</v>
      </c>
      <c r="V461" t="s">
        <v>72</v>
      </c>
      <c r="X461" t="s">
        <v>72</v>
      </c>
      <c r="Y461" t="s">
        <v>72</v>
      </c>
      <c r="Z461" t="s">
        <v>72</v>
      </c>
      <c r="AB461" t="s">
        <v>73</v>
      </c>
      <c r="AC461" t="s">
        <v>73</v>
      </c>
      <c r="AE461" t="s">
        <v>72</v>
      </c>
      <c r="AF461" t="s">
        <v>73</v>
      </c>
      <c r="AG461" t="s">
        <v>74</v>
      </c>
      <c r="AH461" t="s">
        <v>72</v>
      </c>
      <c r="AI461" t="s">
        <v>72</v>
      </c>
      <c r="AJ461" t="s">
        <v>72</v>
      </c>
      <c r="AK461" t="s">
        <v>72</v>
      </c>
      <c r="AM461" t="s">
        <v>72</v>
      </c>
      <c r="AN461" t="s">
        <v>93</v>
      </c>
      <c r="AO461">
        <v>43</v>
      </c>
      <c r="AP461" t="s">
        <v>73</v>
      </c>
      <c r="AR461" t="s">
        <v>72</v>
      </c>
      <c r="AW461">
        <f t="shared" si="7"/>
        <v>0</v>
      </c>
      <c r="AX461" t="s">
        <v>593</v>
      </c>
    </row>
    <row r="462" spans="1:50" x14ac:dyDescent="0.25">
      <c r="A462" t="s">
        <v>664</v>
      </c>
      <c r="B462" t="s">
        <v>664</v>
      </c>
      <c r="C462" t="s">
        <v>665</v>
      </c>
      <c r="D462" t="s">
        <v>65</v>
      </c>
      <c r="E462" s="17">
        <v>42439</v>
      </c>
      <c r="F462" t="s">
        <v>76</v>
      </c>
      <c r="H462" t="s">
        <v>32</v>
      </c>
      <c r="J462" t="s">
        <v>68</v>
      </c>
      <c r="M462" t="s">
        <v>69</v>
      </c>
      <c r="O462" t="s">
        <v>70</v>
      </c>
      <c r="Q462" t="s">
        <v>72</v>
      </c>
      <c r="R462" t="s">
        <v>72</v>
      </c>
      <c r="S462" s="17">
        <v>42439</v>
      </c>
      <c r="T462" t="s">
        <v>79</v>
      </c>
      <c r="V462" t="s">
        <v>72</v>
      </c>
      <c r="X462" t="s">
        <v>72</v>
      </c>
      <c r="Y462" t="s">
        <v>72</v>
      </c>
      <c r="Z462" t="s">
        <v>72</v>
      </c>
      <c r="AB462" t="s">
        <v>72</v>
      </c>
      <c r="AC462" t="s">
        <v>72</v>
      </c>
      <c r="AE462" t="s">
        <v>72</v>
      </c>
      <c r="AF462" t="s">
        <v>73</v>
      </c>
      <c r="AG462" t="s">
        <v>74</v>
      </c>
      <c r="AH462" t="s">
        <v>72</v>
      </c>
      <c r="AI462" t="s">
        <v>72</v>
      </c>
      <c r="AJ462" t="s">
        <v>72</v>
      </c>
      <c r="AK462" t="s">
        <v>72</v>
      </c>
      <c r="AM462" t="s">
        <v>72</v>
      </c>
      <c r="AN462" t="s">
        <v>75</v>
      </c>
      <c r="AP462" t="s">
        <v>73</v>
      </c>
      <c r="AR462" t="s">
        <v>72</v>
      </c>
      <c r="AW462">
        <f t="shared" si="7"/>
        <v>0</v>
      </c>
      <c r="AX462" t="s">
        <v>594</v>
      </c>
    </row>
    <row r="463" spans="1:50" x14ac:dyDescent="0.25">
      <c r="A463" t="s">
        <v>664</v>
      </c>
      <c r="B463" t="s">
        <v>664</v>
      </c>
      <c r="C463" t="s">
        <v>665</v>
      </c>
      <c r="D463" t="s">
        <v>65</v>
      </c>
      <c r="E463" s="17">
        <v>42443</v>
      </c>
      <c r="F463" t="s">
        <v>76</v>
      </c>
      <c r="H463" t="s">
        <v>32</v>
      </c>
      <c r="J463" t="s">
        <v>68</v>
      </c>
      <c r="M463" t="s">
        <v>69</v>
      </c>
      <c r="O463" t="s">
        <v>70</v>
      </c>
      <c r="Q463" t="s">
        <v>72</v>
      </c>
      <c r="R463" t="s">
        <v>72</v>
      </c>
      <c r="S463" s="17">
        <v>42443</v>
      </c>
      <c r="T463" t="s">
        <v>79</v>
      </c>
      <c r="V463" t="s">
        <v>72</v>
      </c>
      <c r="X463" t="s">
        <v>72</v>
      </c>
      <c r="Y463" t="s">
        <v>72</v>
      </c>
      <c r="Z463" t="s">
        <v>72</v>
      </c>
      <c r="AB463" t="s">
        <v>73</v>
      </c>
      <c r="AC463" t="s">
        <v>72</v>
      </c>
      <c r="AE463" t="s">
        <v>72</v>
      </c>
      <c r="AF463" t="s">
        <v>73</v>
      </c>
      <c r="AG463" t="s">
        <v>74</v>
      </c>
      <c r="AH463" t="s">
        <v>72</v>
      </c>
      <c r="AI463" t="s">
        <v>72</v>
      </c>
      <c r="AJ463" t="s">
        <v>72</v>
      </c>
      <c r="AK463" t="s">
        <v>72</v>
      </c>
      <c r="AM463" t="s">
        <v>72</v>
      </c>
      <c r="AN463" t="s">
        <v>75</v>
      </c>
      <c r="AP463" t="s">
        <v>73</v>
      </c>
      <c r="AR463" t="s">
        <v>72</v>
      </c>
      <c r="AW463">
        <f t="shared" si="7"/>
        <v>0</v>
      </c>
      <c r="AX463" t="s">
        <v>595</v>
      </c>
    </row>
    <row r="464" spans="1:50" ht="12.75" customHeight="1" x14ac:dyDescent="0.25">
      <c r="A464" t="s">
        <v>664</v>
      </c>
      <c r="B464" t="s">
        <v>664</v>
      </c>
      <c r="C464" t="s">
        <v>665</v>
      </c>
      <c r="D464" t="s">
        <v>65</v>
      </c>
      <c r="E464" s="17">
        <v>42443</v>
      </c>
      <c r="F464" t="s">
        <v>76</v>
      </c>
      <c r="H464" t="s">
        <v>32</v>
      </c>
      <c r="J464" t="s">
        <v>68</v>
      </c>
      <c r="M464" t="s">
        <v>78</v>
      </c>
      <c r="O464" t="s">
        <v>70</v>
      </c>
      <c r="Q464" t="s">
        <v>72</v>
      </c>
      <c r="R464" t="s">
        <v>72</v>
      </c>
      <c r="S464" s="17">
        <v>42443</v>
      </c>
      <c r="T464" t="s">
        <v>79</v>
      </c>
      <c r="V464" t="s">
        <v>72</v>
      </c>
      <c r="X464" t="s">
        <v>72</v>
      </c>
      <c r="Y464" t="s">
        <v>72</v>
      </c>
      <c r="Z464" t="s">
        <v>72</v>
      </c>
      <c r="AB464" t="s">
        <v>72</v>
      </c>
      <c r="AC464" t="s">
        <v>72</v>
      </c>
      <c r="AE464" t="s">
        <v>72</v>
      </c>
      <c r="AF464" t="s">
        <v>73</v>
      </c>
      <c r="AG464" t="s">
        <v>74</v>
      </c>
      <c r="AH464" t="s">
        <v>72</v>
      </c>
      <c r="AI464" t="s">
        <v>72</v>
      </c>
      <c r="AJ464" t="s">
        <v>72</v>
      </c>
      <c r="AK464" t="s">
        <v>72</v>
      </c>
      <c r="AM464" t="s">
        <v>72</v>
      </c>
      <c r="AN464" t="s">
        <v>75</v>
      </c>
      <c r="AP464" t="s">
        <v>73</v>
      </c>
      <c r="AR464" t="s">
        <v>72</v>
      </c>
      <c r="AW464">
        <f t="shared" si="7"/>
        <v>0</v>
      </c>
      <c r="AX464" t="s">
        <v>596</v>
      </c>
    </row>
    <row r="465" spans="1:50" ht="12.75" customHeight="1" x14ac:dyDescent="0.25">
      <c r="A465" t="s">
        <v>664</v>
      </c>
      <c r="B465" t="s">
        <v>664</v>
      </c>
      <c r="C465" t="s">
        <v>665</v>
      </c>
      <c r="D465" t="s">
        <v>65</v>
      </c>
      <c r="E465" s="17">
        <v>42376</v>
      </c>
      <c r="F465" t="s">
        <v>76</v>
      </c>
      <c r="H465" t="s">
        <v>32</v>
      </c>
      <c r="J465" t="s">
        <v>68</v>
      </c>
      <c r="M465" t="s">
        <v>69</v>
      </c>
      <c r="O465" t="s">
        <v>70</v>
      </c>
      <c r="Q465" t="s">
        <v>72</v>
      </c>
      <c r="R465" t="s">
        <v>72</v>
      </c>
      <c r="S465" s="17">
        <v>42376</v>
      </c>
      <c r="T465" t="s">
        <v>79</v>
      </c>
      <c r="V465" t="s">
        <v>72</v>
      </c>
      <c r="X465" t="s">
        <v>72</v>
      </c>
      <c r="Y465" t="s">
        <v>72</v>
      </c>
      <c r="Z465" t="s">
        <v>72</v>
      </c>
      <c r="AB465" t="s">
        <v>73</v>
      </c>
      <c r="AC465" t="s">
        <v>73</v>
      </c>
      <c r="AE465" t="s">
        <v>72</v>
      </c>
      <c r="AF465" t="s">
        <v>73</v>
      </c>
      <c r="AG465" t="s">
        <v>74</v>
      </c>
      <c r="AH465" t="s">
        <v>72</v>
      </c>
      <c r="AI465" t="s">
        <v>72</v>
      </c>
      <c r="AJ465" t="s">
        <v>72</v>
      </c>
      <c r="AK465" t="s">
        <v>72</v>
      </c>
      <c r="AM465" t="s">
        <v>72</v>
      </c>
      <c r="AN465" t="s">
        <v>93</v>
      </c>
      <c r="AO465">
        <v>43</v>
      </c>
      <c r="AP465" t="s">
        <v>73</v>
      </c>
      <c r="AR465" t="s">
        <v>72</v>
      </c>
      <c r="AW465">
        <f t="shared" si="7"/>
        <v>0</v>
      </c>
      <c r="AX465" t="s">
        <v>597</v>
      </c>
    </row>
    <row r="466" spans="1:50" ht="12.75" customHeight="1" x14ac:dyDescent="0.25">
      <c r="A466" t="s">
        <v>664</v>
      </c>
      <c r="B466" t="s">
        <v>664</v>
      </c>
      <c r="C466" t="s">
        <v>665</v>
      </c>
      <c r="D466" t="s">
        <v>65</v>
      </c>
      <c r="E466" s="17">
        <v>42479</v>
      </c>
      <c r="F466" t="s">
        <v>86</v>
      </c>
      <c r="H466" t="s">
        <v>32</v>
      </c>
      <c r="J466" t="s">
        <v>68</v>
      </c>
      <c r="M466" t="s">
        <v>78</v>
      </c>
      <c r="O466" t="s">
        <v>70</v>
      </c>
      <c r="Q466" t="s">
        <v>73</v>
      </c>
      <c r="R466" t="s">
        <v>72</v>
      </c>
      <c r="S466" s="17">
        <v>42479</v>
      </c>
      <c r="T466" t="s">
        <v>79</v>
      </c>
      <c r="V466" t="s">
        <v>72</v>
      </c>
      <c r="X466" t="s">
        <v>72</v>
      </c>
      <c r="Y466" t="s">
        <v>72</v>
      </c>
      <c r="Z466" t="s">
        <v>72</v>
      </c>
      <c r="AB466" t="s">
        <v>73</v>
      </c>
      <c r="AC466" t="s">
        <v>72</v>
      </c>
      <c r="AE466" t="s">
        <v>72</v>
      </c>
      <c r="AF466" t="s">
        <v>73</v>
      </c>
      <c r="AG466" t="s">
        <v>74</v>
      </c>
      <c r="AH466" t="s">
        <v>72</v>
      </c>
      <c r="AI466" t="s">
        <v>72</v>
      </c>
      <c r="AJ466" t="s">
        <v>72</v>
      </c>
      <c r="AK466" t="s">
        <v>72</v>
      </c>
      <c r="AM466" t="s">
        <v>72</v>
      </c>
      <c r="AN466" t="s">
        <v>75</v>
      </c>
      <c r="AP466" t="s">
        <v>94</v>
      </c>
      <c r="AQ466" t="s">
        <v>598</v>
      </c>
      <c r="AR466" t="s">
        <v>72</v>
      </c>
      <c r="AW466">
        <f t="shared" si="7"/>
        <v>0</v>
      </c>
    </row>
    <row r="467" spans="1:50" ht="12.75" customHeight="1" x14ac:dyDescent="0.25">
      <c r="A467" t="s">
        <v>664</v>
      </c>
      <c r="B467" t="s">
        <v>664</v>
      </c>
      <c r="C467" t="s">
        <v>665</v>
      </c>
      <c r="D467" t="s">
        <v>65</v>
      </c>
      <c r="E467" s="17">
        <v>42135</v>
      </c>
      <c r="F467" t="s">
        <v>86</v>
      </c>
      <c r="G467" t="s">
        <v>599</v>
      </c>
      <c r="H467" t="s">
        <v>32</v>
      </c>
      <c r="J467" t="s">
        <v>68</v>
      </c>
      <c r="M467" t="s">
        <v>69</v>
      </c>
      <c r="O467" t="s">
        <v>70</v>
      </c>
      <c r="Q467" t="s">
        <v>73</v>
      </c>
      <c r="R467" t="s">
        <v>72</v>
      </c>
      <c r="S467" s="17">
        <v>42135</v>
      </c>
      <c r="T467" t="s">
        <v>79</v>
      </c>
      <c r="V467" t="s">
        <v>72</v>
      </c>
      <c r="X467" t="s">
        <v>72</v>
      </c>
      <c r="Y467" t="s">
        <v>72</v>
      </c>
      <c r="Z467" t="s">
        <v>72</v>
      </c>
      <c r="AB467" t="s">
        <v>73</v>
      </c>
      <c r="AC467" t="s">
        <v>73</v>
      </c>
      <c r="AE467" t="s">
        <v>72</v>
      </c>
      <c r="AF467" t="s">
        <v>73</v>
      </c>
      <c r="AG467" t="s">
        <v>74</v>
      </c>
      <c r="AH467" t="s">
        <v>72</v>
      </c>
      <c r="AI467" t="s">
        <v>72</v>
      </c>
      <c r="AJ467" t="s">
        <v>72</v>
      </c>
      <c r="AK467" t="s">
        <v>72</v>
      </c>
      <c r="AM467" t="s">
        <v>72</v>
      </c>
      <c r="AN467" t="s">
        <v>75</v>
      </c>
      <c r="AP467" t="s">
        <v>73</v>
      </c>
      <c r="AR467" t="s">
        <v>72</v>
      </c>
      <c r="AW467">
        <f t="shared" si="7"/>
        <v>0</v>
      </c>
    </row>
    <row r="468" spans="1:50" ht="12.75" customHeight="1" x14ac:dyDescent="0.25">
      <c r="A468" t="s">
        <v>664</v>
      </c>
      <c r="B468" t="s">
        <v>664</v>
      </c>
      <c r="C468" t="s">
        <v>665</v>
      </c>
      <c r="D468" t="s">
        <v>65</v>
      </c>
      <c r="E468" s="17">
        <v>42112</v>
      </c>
      <c r="F468" t="s">
        <v>86</v>
      </c>
      <c r="H468" t="s">
        <v>32</v>
      </c>
      <c r="I468" t="s">
        <v>600</v>
      </c>
      <c r="J468" t="s">
        <v>68</v>
      </c>
      <c r="M468" t="s">
        <v>69</v>
      </c>
      <c r="O468" t="s">
        <v>70</v>
      </c>
      <c r="Q468" t="s">
        <v>72</v>
      </c>
      <c r="R468" t="s">
        <v>72</v>
      </c>
      <c r="S468" s="17">
        <v>42717</v>
      </c>
      <c r="T468" t="s">
        <v>79</v>
      </c>
      <c r="V468" t="s">
        <v>82</v>
      </c>
      <c r="W468" t="s">
        <v>601</v>
      </c>
      <c r="X468" t="s">
        <v>72</v>
      </c>
      <c r="Y468" t="s">
        <v>73</v>
      </c>
      <c r="Z468" t="s">
        <v>72</v>
      </c>
      <c r="AB468" t="s">
        <v>73</v>
      </c>
      <c r="AC468" t="s">
        <v>73</v>
      </c>
      <c r="AE468" t="s">
        <v>72</v>
      </c>
      <c r="AF468" t="s">
        <v>73</v>
      </c>
      <c r="AG468" t="s">
        <v>74</v>
      </c>
      <c r="AH468" t="s">
        <v>72</v>
      </c>
      <c r="AI468" t="s">
        <v>73</v>
      </c>
      <c r="AJ468" t="s">
        <v>73</v>
      </c>
      <c r="AK468" t="s">
        <v>72</v>
      </c>
      <c r="AM468" t="s">
        <v>72</v>
      </c>
      <c r="AN468" t="s">
        <v>93</v>
      </c>
      <c r="AO468">
        <v>43</v>
      </c>
      <c r="AP468" t="s">
        <v>73</v>
      </c>
      <c r="AR468" t="s">
        <v>72</v>
      </c>
      <c r="AW468">
        <f t="shared" si="7"/>
        <v>605</v>
      </c>
      <c r="AX468" t="s">
        <v>602</v>
      </c>
    </row>
    <row r="469" spans="1:50" ht="12.75" customHeight="1" x14ac:dyDescent="0.25">
      <c r="A469" t="s">
        <v>664</v>
      </c>
      <c r="B469" t="s">
        <v>664</v>
      </c>
      <c r="C469" t="s">
        <v>665</v>
      </c>
      <c r="D469" t="s">
        <v>65</v>
      </c>
      <c r="E469" s="17">
        <v>42164</v>
      </c>
      <c r="F469" t="s">
        <v>86</v>
      </c>
      <c r="H469" t="s">
        <v>32</v>
      </c>
      <c r="J469" t="s">
        <v>68</v>
      </c>
      <c r="M469" t="s">
        <v>69</v>
      </c>
      <c r="O469" t="s">
        <v>70</v>
      </c>
      <c r="Q469" t="s">
        <v>72</v>
      </c>
      <c r="R469" t="s">
        <v>72</v>
      </c>
      <c r="S469" s="17">
        <v>42531</v>
      </c>
      <c r="T469" t="s">
        <v>79</v>
      </c>
      <c r="V469" t="s">
        <v>72</v>
      </c>
      <c r="X469" t="s">
        <v>72</v>
      </c>
      <c r="Y469" t="s">
        <v>72</v>
      </c>
      <c r="Z469" t="s">
        <v>72</v>
      </c>
      <c r="AB469" t="s">
        <v>73</v>
      </c>
      <c r="AC469" t="s">
        <v>73</v>
      </c>
      <c r="AE469" t="s">
        <v>72</v>
      </c>
      <c r="AF469" t="s">
        <v>73</v>
      </c>
      <c r="AG469" t="s">
        <v>74</v>
      </c>
      <c r="AH469" t="s">
        <v>72</v>
      </c>
      <c r="AI469" t="s">
        <v>72</v>
      </c>
      <c r="AJ469" t="s">
        <v>72</v>
      </c>
      <c r="AK469" t="s">
        <v>72</v>
      </c>
      <c r="AM469" t="s">
        <v>72</v>
      </c>
      <c r="AN469" t="s">
        <v>93</v>
      </c>
      <c r="AO469" t="s">
        <v>603</v>
      </c>
      <c r="AP469" t="s">
        <v>73</v>
      </c>
      <c r="AR469" t="s">
        <v>73</v>
      </c>
      <c r="AS469" t="s">
        <v>133</v>
      </c>
      <c r="AT469" t="s">
        <v>73</v>
      </c>
      <c r="AU469">
        <v>43</v>
      </c>
      <c r="AW469">
        <f t="shared" si="7"/>
        <v>367</v>
      </c>
      <c r="AX469" t="s">
        <v>604</v>
      </c>
    </row>
    <row r="470" spans="1:50" ht="12.75" customHeight="1" x14ac:dyDescent="0.25">
      <c r="A470" t="s">
        <v>664</v>
      </c>
      <c r="B470" t="s">
        <v>664</v>
      </c>
      <c r="C470" t="s">
        <v>665</v>
      </c>
      <c r="D470" t="s">
        <v>65</v>
      </c>
      <c r="E470" s="17">
        <v>42179</v>
      </c>
      <c r="F470" t="s">
        <v>66</v>
      </c>
      <c r="G470" t="s">
        <v>605</v>
      </c>
      <c r="H470" t="s">
        <v>32</v>
      </c>
      <c r="J470" t="s">
        <v>68</v>
      </c>
      <c r="M470" t="s">
        <v>69</v>
      </c>
      <c r="O470" t="s">
        <v>70</v>
      </c>
      <c r="Q470" t="s">
        <v>73</v>
      </c>
      <c r="R470" t="s">
        <v>72</v>
      </c>
      <c r="S470" s="17">
        <v>42179</v>
      </c>
      <c r="T470" t="s">
        <v>79</v>
      </c>
      <c r="V470" t="s">
        <v>73</v>
      </c>
      <c r="X470" t="s">
        <v>72</v>
      </c>
      <c r="Y470" t="s">
        <v>72</v>
      </c>
      <c r="Z470" t="s">
        <v>72</v>
      </c>
      <c r="AB470" t="s">
        <v>73</v>
      </c>
      <c r="AC470" t="s">
        <v>73</v>
      </c>
      <c r="AE470" t="s">
        <v>72</v>
      </c>
      <c r="AF470" t="s">
        <v>73</v>
      </c>
      <c r="AG470" t="s">
        <v>74</v>
      </c>
      <c r="AH470" t="s">
        <v>72</v>
      </c>
      <c r="AI470" t="s">
        <v>72</v>
      </c>
      <c r="AJ470" t="s">
        <v>72</v>
      </c>
      <c r="AK470" t="s">
        <v>72</v>
      </c>
      <c r="AM470" t="s">
        <v>72</v>
      </c>
      <c r="AN470" t="s">
        <v>93</v>
      </c>
      <c r="AO470">
        <v>43</v>
      </c>
      <c r="AP470" t="s">
        <v>94</v>
      </c>
      <c r="AQ470" t="s">
        <v>606</v>
      </c>
      <c r="AR470" t="s">
        <v>72</v>
      </c>
      <c r="AU470">
        <v>43</v>
      </c>
      <c r="AW470">
        <f t="shared" si="7"/>
        <v>0</v>
      </c>
      <c r="AX470" t="s">
        <v>607</v>
      </c>
    </row>
    <row r="471" spans="1:50" ht="12.75" customHeight="1" x14ac:dyDescent="0.25">
      <c r="A471" t="s">
        <v>664</v>
      </c>
      <c r="B471" t="s">
        <v>664</v>
      </c>
      <c r="C471" t="s">
        <v>665</v>
      </c>
      <c r="D471" t="s">
        <v>65</v>
      </c>
      <c r="E471" s="17">
        <v>42261</v>
      </c>
      <c r="F471" t="s">
        <v>66</v>
      </c>
      <c r="G471" t="s">
        <v>608</v>
      </c>
      <c r="H471" t="s">
        <v>32</v>
      </c>
      <c r="J471" t="s">
        <v>68</v>
      </c>
      <c r="M471" t="s">
        <v>69</v>
      </c>
      <c r="O471" t="s">
        <v>70</v>
      </c>
      <c r="Q471" t="s">
        <v>73</v>
      </c>
      <c r="R471" t="s">
        <v>72</v>
      </c>
      <c r="S471" s="17">
        <v>42261</v>
      </c>
      <c r="T471" t="s">
        <v>79</v>
      </c>
      <c r="V471" t="s">
        <v>72</v>
      </c>
      <c r="X471" t="s">
        <v>72</v>
      </c>
      <c r="Y471" t="s">
        <v>72</v>
      </c>
      <c r="Z471" t="s">
        <v>72</v>
      </c>
      <c r="AB471" t="s">
        <v>73</v>
      </c>
      <c r="AC471" t="s">
        <v>72</v>
      </c>
      <c r="AE471" t="s">
        <v>72</v>
      </c>
      <c r="AF471" t="s">
        <v>73</v>
      </c>
      <c r="AG471" t="s">
        <v>74</v>
      </c>
      <c r="AH471" t="s">
        <v>72</v>
      </c>
      <c r="AI471" t="s">
        <v>72</v>
      </c>
      <c r="AJ471" t="s">
        <v>72</v>
      </c>
      <c r="AK471" t="s">
        <v>72</v>
      </c>
      <c r="AM471" t="s">
        <v>72</v>
      </c>
      <c r="AN471" t="s">
        <v>93</v>
      </c>
      <c r="AO471">
        <v>43</v>
      </c>
      <c r="AP471" t="s">
        <v>73</v>
      </c>
      <c r="AR471" t="s">
        <v>72</v>
      </c>
      <c r="AW471">
        <f t="shared" si="7"/>
        <v>0</v>
      </c>
      <c r="AX471" t="s">
        <v>609</v>
      </c>
    </row>
    <row r="472" spans="1:50" ht="12.75" customHeight="1" x14ac:dyDescent="0.25">
      <c r="A472" t="s">
        <v>664</v>
      </c>
      <c r="B472" t="s">
        <v>664</v>
      </c>
      <c r="C472" t="s">
        <v>665</v>
      </c>
      <c r="D472" t="s">
        <v>65</v>
      </c>
      <c r="E472" s="17">
        <v>41851</v>
      </c>
      <c r="F472" t="s">
        <v>76</v>
      </c>
      <c r="H472" t="s">
        <v>32</v>
      </c>
      <c r="J472" t="s">
        <v>68</v>
      </c>
      <c r="M472" t="s">
        <v>78</v>
      </c>
      <c r="O472" t="s">
        <v>70</v>
      </c>
      <c r="Q472" t="s">
        <v>72</v>
      </c>
      <c r="R472" t="s">
        <v>72</v>
      </c>
      <c r="S472" s="17">
        <v>41851</v>
      </c>
      <c r="T472" t="s">
        <v>79</v>
      </c>
      <c r="V472" t="s">
        <v>72</v>
      </c>
      <c r="X472" t="s">
        <v>72</v>
      </c>
      <c r="Y472" t="s">
        <v>72</v>
      </c>
      <c r="Z472" t="s">
        <v>72</v>
      </c>
      <c r="AB472" t="s">
        <v>73</v>
      </c>
      <c r="AC472" t="s">
        <v>73</v>
      </c>
      <c r="AE472" t="s">
        <v>72</v>
      </c>
      <c r="AF472" t="s">
        <v>73</v>
      </c>
      <c r="AG472" t="s">
        <v>74</v>
      </c>
      <c r="AH472" t="s">
        <v>72</v>
      </c>
      <c r="AI472" t="s">
        <v>72</v>
      </c>
      <c r="AJ472" t="s">
        <v>72</v>
      </c>
      <c r="AK472" t="s">
        <v>72</v>
      </c>
      <c r="AM472" t="s">
        <v>72</v>
      </c>
      <c r="AN472" t="s">
        <v>93</v>
      </c>
      <c r="AO472">
        <v>43</v>
      </c>
      <c r="AP472" t="s">
        <v>73</v>
      </c>
      <c r="AR472" t="s">
        <v>72</v>
      </c>
      <c r="AW472">
        <f t="shared" si="7"/>
        <v>0</v>
      </c>
    </row>
    <row r="473" spans="1:50" ht="12.75" customHeight="1" x14ac:dyDescent="0.25">
      <c r="A473" t="s">
        <v>664</v>
      </c>
      <c r="B473" t="s">
        <v>664</v>
      </c>
      <c r="C473" t="s">
        <v>665</v>
      </c>
      <c r="D473" t="s">
        <v>65</v>
      </c>
      <c r="E473" s="17">
        <v>42199</v>
      </c>
      <c r="F473" t="s">
        <v>66</v>
      </c>
      <c r="G473" t="s">
        <v>610</v>
      </c>
      <c r="H473" t="s">
        <v>32</v>
      </c>
      <c r="J473" t="s">
        <v>68</v>
      </c>
      <c r="M473" t="s">
        <v>69</v>
      </c>
      <c r="O473" t="s">
        <v>70</v>
      </c>
      <c r="Q473" t="s">
        <v>73</v>
      </c>
      <c r="R473" t="s">
        <v>72</v>
      </c>
      <c r="S473" s="17">
        <v>42199</v>
      </c>
      <c r="T473" t="s">
        <v>79</v>
      </c>
      <c r="V473" t="s">
        <v>72</v>
      </c>
      <c r="X473" t="s">
        <v>72</v>
      </c>
      <c r="Y473" t="s">
        <v>72</v>
      </c>
      <c r="Z473" t="s">
        <v>72</v>
      </c>
      <c r="AB473" t="s">
        <v>73</v>
      </c>
      <c r="AC473" t="s">
        <v>73</v>
      </c>
      <c r="AE473" t="s">
        <v>72</v>
      </c>
      <c r="AF473" t="s">
        <v>73</v>
      </c>
      <c r="AG473" t="s">
        <v>74</v>
      </c>
      <c r="AH473" t="s">
        <v>72</v>
      </c>
      <c r="AI473" t="s">
        <v>72</v>
      </c>
      <c r="AJ473" t="s">
        <v>72</v>
      </c>
      <c r="AK473" t="s">
        <v>72</v>
      </c>
      <c r="AM473" t="s">
        <v>72</v>
      </c>
      <c r="AN473" t="s">
        <v>93</v>
      </c>
      <c r="AO473">
        <v>43</v>
      </c>
      <c r="AP473" t="s">
        <v>73</v>
      </c>
      <c r="AR473" t="s">
        <v>72</v>
      </c>
      <c r="AW473">
        <f t="shared" si="7"/>
        <v>0</v>
      </c>
      <c r="AX473" t="s">
        <v>611</v>
      </c>
    </row>
    <row r="474" spans="1:50" x14ac:dyDescent="0.25">
      <c r="A474" t="s">
        <v>664</v>
      </c>
      <c r="B474" t="s">
        <v>664</v>
      </c>
      <c r="C474" t="s">
        <v>665</v>
      </c>
      <c r="D474" t="s">
        <v>65</v>
      </c>
      <c r="E474" s="17">
        <v>42214</v>
      </c>
      <c r="F474" t="s">
        <v>76</v>
      </c>
      <c r="H474" t="s">
        <v>32</v>
      </c>
      <c r="J474" t="s">
        <v>68</v>
      </c>
      <c r="M474" t="s">
        <v>78</v>
      </c>
      <c r="O474" t="s">
        <v>70</v>
      </c>
      <c r="Q474" t="s">
        <v>72</v>
      </c>
      <c r="R474" t="s">
        <v>72</v>
      </c>
      <c r="S474" s="17">
        <v>42214</v>
      </c>
      <c r="T474" t="s">
        <v>79</v>
      </c>
      <c r="V474" t="s">
        <v>72</v>
      </c>
      <c r="X474" t="s">
        <v>72</v>
      </c>
      <c r="Y474" t="s">
        <v>72</v>
      </c>
      <c r="Z474" t="s">
        <v>72</v>
      </c>
      <c r="AB474" t="s">
        <v>73</v>
      </c>
      <c r="AC474" t="s">
        <v>73</v>
      </c>
      <c r="AE474" t="s">
        <v>72</v>
      </c>
      <c r="AF474" t="s">
        <v>73</v>
      </c>
      <c r="AG474" t="s">
        <v>74</v>
      </c>
      <c r="AH474" t="s">
        <v>72</v>
      </c>
      <c r="AI474" t="s">
        <v>72</v>
      </c>
      <c r="AJ474" t="s">
        <v>72</v>
      </c>
      <c r="AK474" t="s">
        <v>72</v>
      </c>
      <c r="AM474" t="s">
        <v>72</v>
      </c>
      <c r="AN474" t="s">
        <v>93</v>
      </c>
      <c r="AO474">
        <v>43</v>
      </c>
      <c r="AP474" t="s">
        <v>73</v>
      </c>
      <c r="AR474" t="s">
        <v>72</v>
      </c>
      <c r="AW474">
        <f t="shared" si="7"/>
        <v>0</v>
      </c>
    </row>
    <row r="475" spans="1:50" x14ac:dyDescent="0.25">
      <c r="A475" t="s">
        <v>664</v>
      </c>
      <c r="B475" t="s">
        <v>664</v>
      </c>
      <c r="C475" t="s">
        <v>665</v>
      </c>
      <c r="D475" t="s">
        <v>65</v>
      </c>
      <c r="E475" s="17">
        <v>42347</v>
      </c>
      <c r="F475" t="s">
        <v>76</v>
      </c>
      <c r="H475" t="s">
        <v>32</v>
      </c>
      <c r="J475" t="s">
        <v>68</v>
      </c>
      <c r="M475" t="s">
        <v>78</v>
      </c>
      <c r="O475" t="s">
        <v>70</v>
      </c>
      <c r="Q475" t="s">
        <v>72</v>
      </c>
      <c r="R475" t="s">
        <v>72</v>
      </c>
      <c r="S475" s="17">
        <v>42216</v>
      </c>
      <c r="T475" t="s">
        <v>79</v>
      </c>
      <c r="V475" t="s">
        <v>73</v>
      </c>
      <c r="X475" t="s">
        <v>72</v>
      </c>
      <c r="Y475" t="s">
        <v>72</v>
      </c>
      <c r="Z475" t="s">
        <v>72</v>
      </c>
      <c r="AB475" t="s">
        <v>73</v>
      </c>
      <c r="AC475" t="s">
        <v>73</v>
      </c>
      <c r="AE475" t="s">
        <v>72</v>
      </c>
      <c r="AF475" t="s">
        <v>73</v>
      </c>
      <c r="AG475" t="s">
        <v>74</v>
      </c>
      <c r="AH475" t="s">
        <v>72</v>
      </c>
      <c r="AI475" t="s">
        <v>72</v>
      </c>
      <c r="AJ475" t="s">
        <v>72</v>
      </c>
      <c r="AK475" t="s">
        <v>72</v>
      </c>
      <c r="AM475" t="s">
        <v>72</v>
      </c>
      <c r="AN475" t="s">
        <v>75</v>
      </c>
      <c r="AP475" t="s">
        <v>73</v>
      </c>
      <c r="AR475" t="s">
        <v>72</v>
      </c>
      <c r="AW475">
        <f t="shared" si="7"/>
        <v>-131</v>
      </c>
      <c r="AX475" t="s">
        <v>612</v>
      </c>
    </row>
    <row r="476" spans="1:50" x14ac:dyDescent="0.25">
      <c r="A476" t="s">
        <v>664</v>
      </c>
      <c r="B476" t="s">
        <v>664</v>
      </c>
      <c r="C476" t="s">
        <v>665</v>
      </c>
      <c r="D476" t="s">
        <v>65</v>
      </c>
      <c r="E476" s="17">
        <v>42601</v>
      </c>
      <c r="F476" t="s">
        <v>76</v>
      </c>
      <c r="H476" t="s">
        <v>32</v>
      </c>
      <c r="J476" t="s">
        <v>68</v>
      </c>
      <c r="M476" t="s">
        <v>78</v>
      </c>
      <c r="O476" t="s">
        <v>70</v>
      </c>
      <c r="Q476" t="s">
        <v>72</v>
      </c>
      <c r="R476" t="s">
        <v>72</v>
      </c>
      <c r="S476" s="17">
        <v>42601</v>
      </c>
      <c r="T476" t="s">
        <v>79</v>
      </c>
      <c r="V476" t="s">
        <v>72</v>
      </c>
      <c r="X476" t="s">
        <v>72</v>
      </c>
      <c r="Y476" t="s">
        <v>72</v>
      </c>
      <c r="Z476" t="s">
        <v>72</v>
      </c>
      <c r="AB476" t="s">
        <v>73</v>
      </c>
      <c r="AC476" t="s">
        <v>73</v>
      </c>
      <c r="AE476" t="s">
        <v>72</v>
      </c>
      <c r="AF476" t="s">
        <v>73</v>
      </c>
      <c r="AG476" t="s">
        <v>74</v>
      </c>
      <c r="AH476" t="s">
        <v>72</v>
      </c>
      <c r="AI476" t="s">
        <v>72</v>
      </c>
      <c r="AJ476" t="s">
        <v>72</v>
      </c>
      <c r="AK476" t="s">
        <v>72</v>
      </c>
      <c r="AM476" t="s">
        <v>72</v>
      </c>
      <c r="AN476" t="s">
        <v>75</v>
      </c>
      <c r="AP476" t="s">
        <v>73</v>
      </c>
      <c r="AR476" t="s">
        <v>72</v>
      </c>
      <c r="AW476">
        <f t="shared" si="7"/>
        <v>0</v>
      </c>
    </row>
    <row r="477" spans="1:50" x14ac:dyDescent="0.25">
      <c r="A477" t="s">
        <v>664</v>
      </c>
      <c r="B477" t="s">
        <v>664</v>
      </c>
      <c r="C477" t="s">
        <v>665</v>
      </c>
      <c r="D477" t="s">
        <v>65</v>
      </c>
      <c r="E477" s="17">
        <v>42242</v>
      </c>
      <c r="F477" t="s">
        <v>76</v>
      </c>
      <c r="H477" t="s">
        <v>32</v>
      </c>
      <c r="J477" t="s">
        <v>68</v>
      </c>
      <c r="M477" t="s">
        <v>78</v>
      </c>
      <c r="O477" t="s">
        <v>70</v>
      </c>
      <c r="Q477" t="s">
        <v>72</v>
      </c>
      <c r="R477" t="s">
        <v>72</v>
      </c>
      <c r="S477" s="17">
        <v>42242</v>
      </c>
      <c r="T477" t="s">
        <v>79</v>
      </c>
      <c r="V477" t="s">
        <v>72</v>
      </c>
      <c r="X477" t="s">
        <v>72</v>
      </c>
      <c r="Y477" t="s">
        <v>72</v>
      </c>
      <c r="Z477" t="s">
        <v>72</v>
      </c>
      <c r="AB477" t="s">
        <v>73</v>
      </c>
      <c r="AC477" t="s">
        <v>73</v>
      </c>
      <c r="AE477" t="s">
        <v>72</v>
      </c>
      <c r="AF477" t="s">
        <v>73</v>
      </c>
      <c r="AG477" t="s">
        <v>74</v>
      </c>
      <c r="AH477" t="s">
        <v>72</v>
      </c>
      <c r="AI477" t="s">
        <v>72</v>
      </c>
      <c r="AJ477" t="s">
        <v>72</v>
      </c>
      <c r="AK477" t="s">
        <v>72</v>
      </c>
      <c r="AM477" t="s">
        <v>72</v>
      </c>
      <c r="AN477" t="s">
        <v>75</v>
      </c>
      <c r="AP477" t="s">
        <v>73</v>
      </c>
      <c r="AR477" t="s">
        <v>72</v>
      </c>
      <c r="AW477">
        <f t="shared" si="7"/>
        <v>0</v>
      </c>
      <c r="AX477" t="s">
        <v>613</v>
      </c>
    </row>
    <row r="478" spans="1:50" x14ac:dyDescent="0.25">
      <c r="A478" t="s">
        <v>664</v>
      </c>
      <c r="B478" t="s">
        <v>664</v>
      </c>
      <c r="C478" t="s">
        <v>665</v>
      </c>
      <c r="D478" t="s">
        <v>65</v>
      </c>
      <c r="E478" s="17">
        <v>42242</v>
      </c>
      <c r="F478" t="s">
        <v>66</v>
      </c>
      <c r="G478" t="s">
        <v>329</v>
      </c>
      <c r="H478" t="s">
        <v>32</v>
      </c>
      <c r="J478" t="s">
        <v>68</v>
      </c>
      <c r="M478" t="s">
        <v>69</v>
      </c>
      <c r="O478" t="s">
        <v>70</v>
      </c>
      <c r="Q478" t="s">
        <v>72</v>
      </c>
      <c r="R478" t="s">
        <v>72</v>
      </c>
      <c r="S478" s="17">
        <v>42242</v>
      </c>
      <c r="T478" t="s">
        <v>79</v>
      </c>
      <c r="V478" t="s">
        <v>72</v>
      </c>
      <c r="X478" t="s">
        <v>72</v>
      </c>
      <c r="Y478" t="s">
        <v>72</v>
      </c>
      <c r="Z478" t="s">
        <v>72</v>
      </c>
      <c r="AB478" t="s">
        <v>73</v>
      </c>
      <c r="AC478" t="s">
        <v>73</v>
      </c>
      <c r="AE478" t="s">
        <v>73</v>
      </c>
      <c r="AF478" t="s">
        <v>73</v>
      </c>
      <c r="AG478" t="s">
        <v>74</v>
      </c>
      <c r="AH478" t="s">
        <v>72</v>
      </c>
      <c r="AI478" t="s">
        <v>72</v>
      </c>
      <c r="AJ478" t="s">
        <v>72</v>
      </c>
      <c r="AK478" t="s">
        <v>72</v>
      </c>
      <c r="AM478" t="s">
        <v>72</v>
      </c>
      <c r="AN478" t="s">
        <v>93</v>
      </c>
      <c r="AO478">
        <v>43</v>
      </c>
      <c r="AP478" t="s">
        <v>73</v>
      </c>
      <c r="AR478" t="s">
        <v>72</v>
      </c>
      <c r="AS478" t="s">
        <v>193</v>
      </c>
      <c r="AT478" t="s">
        <v>72</v>
      </c>
      <c r="AW478">
        <f t="shared" si="7"/>
        <v>0</v>
      </c>
      <c r="AX478" t="s">
        <v>614</v>
      </c>
    </row>
    <row r="479" spans="1:50" x14ac:dyDescent="0.25">
      <c r="A479" t="s">
        <v>664</v>
      </c>
      <c r="B479" t="s">
        <v>664</v>
      </c>
      <c r="C479" t="s">
        <v>665</v>
      </c>
      <c r="D479" t="s">
        <v>65</v>
      </c>
      <c r="E479" s="17">
        <v>42612</v>
      </c>
      <c r="F479" t="s">
        <v>76</v>
      </c>
      <c r="H479" t="s">
        <v>32</v>
      </c>
      <c r="J479" t="s">
        <v>68</v>
      </c>
      <c r="M479" t="s">
        <v>78</v>
      </c>
      <c r="O479" t="s">
        <v>70</v>
      </c>
      <c r="Q479" t="s">
        <v>72</v>
      </c>
      <c r="R479" t="s">
        <v>72</v>
      </c>
      <c r="S479" s="17">
        <v>42977</v>
      </c>
      <c r="T479" t="s">
        <v>79</v>
      </c>
      <c r="V479" t="s">
        <v>72</v>
      </c>
      <c r="X479" t="s">
        <v>72</v>
      </c>
      <c r="Y479" t="s">
        <v>72</v>
      </c>
      <c r="Z479" t="s">
        <v>72</v>
      </c>
      <c r="AB479" t="s">
        <v>73</v>
      </c>
      <c r="AC479" t="s">
        <v>73</v>
      </c>
      <c r="AE479" t="s">
        <v>72</v>
      </c>
      <c r="AF479" t="s">
        <v>73</v>
      </c>
      <c r="AG479" t="s">
        <v>74</v>
      </c>
      <c r="AH479" t="s">
        <v>73</v>
      </c>
      <c r="AI479" t="s">
        <v>72</v>
      </c>
      <c r="AJ479" t="s">
        <v>72</v>
      </c>
      <c r="AK479" t="s">
        <v>72</v>
      </c>
      <c r="AN479" t="s">
        <v>93</v>
      </c>
      <c r="AO479">
        <v>2</v>
      </c>
      <c r="AP479" t="s">
        <v>73</v>
      </c>
      <c r="AR479" t="s">
        <v>72</v>
      </c>
      <c r="AT479" t="s">
        <v>72</v>
      </c>
      <c r="AW479">
        <f t="shared" si="7"/>
        <v>365</v>
      </c>
      <c r="AX479" t="s">
        <v>615</v>
      </c>
    </row>
    <row r="480" spans="1:50" x14ac:dyDescent="0.25">
      <c r="A480" t="s">
        <v>664</v>
      </c>
      <c r="B480" t="s">
        <v>664</v>
      </c>
      <c r="C480" t="s">
        <v>665</v>
      </c>
      <c r="D480" t="s">
        <v>65</v>
      </c>
      <c r="E480" s="17">
        <v>42679</v>
      </c>
      <c r="F480" t="s">
        <v>66</v>
      </c>
      <c r="G480" t="s">
        <v>616</v>
      </c>
      <c r="H480" t="s">
        <v>32</v>
      </c>
      <c r="J480" t="s">
        <v>68</v>
      </c>
      <c r="M480" t="s">
        <v>123</v>
      </c>
      <c r="O480" t="s">
        <v>70</v>
      </c>
      <c r="Q480" t="s">
        <v>72</v>
      </c>
      <c r="R480" t="s">
        <v>72</v>
      </c>
      <c r="S480" s="17">
        <v>42682</v>
      </c>
      <c r="T480" t="s">
        <v>79</v>
      </c>
      <c r="V480" t="s">
        <v>72</v>
      </c>
      <c r="X480" t="s">
        <v>72</v>
      </c>
      <c r="Y480" t="s">
        <v>73</v>
      </c>
      <c r="Z480" t="s">
        <v>72</v>
      </c>
      <c r="AB480" t="s">
        <v>73</v>
      </c>
      <c r="AC480" t="s">
        <v>72</v>
      </c>
      <c r="AE480" t="s">
        <v>72</v>
      </c>
      <c r="AF480" t="s">
        <v>73</v>
      </c>
      <c r="AG480" t="s">
        <v>74</v>
      </c>
      <c r="AH480" t="s">
        <v>72</v>
      </c>
      <c r="AI480" t="s">
        <v>73</v>
      </c>
      <c r="AJ480" t="s">
        <v>72</v>
      </c>
      <c r="AK480" t="s">
        <v>72</v>
      </c>
      <c r="AM480" t="s">
        <v>72</v>
      </c>
      <c r="AN480" t="s">
        <v>75</v>
      </c>
      <c r="AP480" t="s">
        <v>73</v>
      </c>
      <c r="AR480" t="s">
        <v>72</v>
      </c>
      <c r="AW480">
        <f t="shared" si="7"/>
        <v>3</v>
      </c>
      <c r="AX480" t="s">
        <v>617</v>
      </c>
    </row>
    <row r="481" spans="1:50" x14ac:dyDescent="0.25">
      <c r="A481" t="s">
        <v>664</v>
      </c>
      <c r="B481" t="s">
        <v>664</v>
      </c>
      <c r="C481" t="s">
        <v>665</v>
      </c>
      <c r="D481" t="s">
        <v>65</v>
      </c>
      <c r="E481" s="17">
        <v>42265</v>
      </c>
      <c r="F481" t="s">
        <v>66</v>
      </c>
      <c r="G481" t="s">
        <v>618</v>
      </c>
      <c r="H481" t="s">
        <v>32</v>
      </c>
      <c r="J481" t="s">
        <v>68</v>
      </c>
      <c r="M481" t="s">
        <v>69</v>
      </c>
      <c r="O481" t="s">
        <v>70</v>
      </c>
      <c r="Q481" t="s">
        <v>73</v>
      </c>
      <c r="R481" t="s">
        <v>72</v>
      </c>
      <c r="S481" s="17">
        <v>42269</v>
      </c>
      <c r="T481" t="s">
        <v>79</v>
      </c>
      <c r="V481" t="s">
        <v>72</v>
      </c>
      <c r="X481" t="s">
        <v>72</v>
      </c>
      <c r="Y481" t="s">
        <v>72</v>
      </c>
      <c r="Z481" t="s">
        <v>72</v>
      </c>
      <c r="AB481" t="s">
        <v>73</v>
      </c>
      <c r="AC481" t="s">
        <v>73</v>
      </c>
      <c r="AE481" t="s">
        <v>73</v>
      </c>
      <c r="AF481" t="s">
        <v>73</v>
      </c>
      <c r="AG481" t="s">
        <v>74</v>
      </c>
      <c r="AH481" t="s">
        <v>72</v>
      </c>
      <c r="AI481" t="s">
        <v>72</v>
      </c>
      <c r="AJ481" t="s">
        <v>72</v>
      </c>
      <c r="AK481" t="s">
        <v>72</v>
      </c>
      <c r="AM481" t="s">
        <v>72</v>
      </c>
      <c r="AN481" t="s">
        <v>93</v>
      </c>
      <c r="AO481">
        <v>43</v>
      </c>
      <c r="AP481" t="s">
        <v>73</v>
      </c>
      <c r="AR481" t="s">
        <v>72</v>
      </c>
      <c r="AS481" t="s">
        <v>193</v>
      </c>
      <c r="AT481" t="s">
        <v>72</v>
      </c>
      <c r="AW481">
        <f t="shared" si="7"/>
        <v>4</v>
      </c>
      <c r="AX481" t="s">
        <v>619</v>
      </c>
    </row>
    <row r="482" spans="1:50" x14ac:dyDescent="0.25">
      <c r="A482" t="s">
        <v>664</v>
      </c>
      <c r="B482" t="s">
        <v>664</v>
      </c>
      <c r="C482" t="s">
        <v>665</v>
      </c>
      <c r="D482" t="s">
        <v>65</v>
      </c>
      <c r="E482" s="17">
        <v>42291</v>
      </c>
      <c r="F482" t="s">
        <v>76</v>
      </c>
      <c r="H482" t="s">
        <v>66</v>
      </c>
      <c r="I482" t="s">
        <v>620</v>
      </c>
      <c r="J482" t="s">
        <v>68</v>
      </c>
      <c r="M482" t="s">
        <v>66</v>
      </c>
      <c r="N482" t="s">
        <v>621</v>
      </c>
      <c r="O482" t="s">
        <v>70</v>
      </c>
      <c r="Q482" t="s">
        <v>72</v>
      </c>
      <c r="R482" t="s">
        <v>72</v>
      </c>
      <c r="S482" s="17">
        <v>42292</v>
      </c>
      <c r="T482" t="s">
        <v>79</v>
      </c>
      <c r="V482" t="s">
        <v>72</v>
      </c>
      <c r="X482" t="s">
        <v>72</v>
      </c>
      <c r="Y482" t="s">
        <v>72</v>
      </c>
      <c r="Z482" t="s">
        <v>82</v>
      </c>
      <c r="AA482" t="s">
        <v>622</v>
      </c>
      <c r="AB482" t="s">
        <v>73</v>
      </c>
      <c r="AC482" t="s">
        <v>73</v>
      </c>
      <c r="AE482" t="s">
        <v>73</v>
      </c>
      <c r="AG482" t="s">
        <v>74</v>
      </c>
      <c r="AH482" t="s">
        <v>72</v>
      </c>
      <c r="AI482" t="s">
        <v>72</v>
      </c>
      <c r="AJ482" t="s">
        <v>72</v>
      </c>
      <c r="AK482" t="s">
        <v>167</v>
      </c>
      <c r="AL482" t="s">
        <v>623</v>
      </c>
      <c r="AM482" t="s">
        <v>72</v>
      </c>
      <c r="AN482" t="s">
        <v>93</v>
      </c>
      <c r="AO482">
        <v>43</v>
      </c>
      <c r="AP482" t="s">
        <v>73</v>
      </c>
      <c r="AR482" t="s">
        <v>72</v>
      </c>
      <c r="AS482" t="s">
        <v>193</v>
      </c>
      <c r="AT482" t="s">
        <v>72</v>
      </c>
      <c r="AW482">
        <f t="shared" si="7"/>
        <v>1</v>
      </c>
      <c r="AX482" t="s">
        <v>624</v>
      </c>
    </row>
    <row r="483" spans="1:50" x14ac:dyDescent="0.25">
      <c r="A483" t="s">
        <v>664</v>
      </c>
      <c r="B483" t="s">
        <v>664</v>
      </c>
      <c r="C483" t="s">
        <v>665</v>
      </c>
      <c r="D483" t="s">
        <v>65</v>
      </c>
      <c r="E483" s="17">
        <v>42277</v>
      </c>
      <c r="F483" t="s">
        <v>76</v>
      </c>
      <c r="H483" t="s">
        <v>32</v>
      </c>
      <c r="J483" t="s">
        <v>68</v>
      </c>
      <c r="M483" t="s">
        <v>69</v>
      </c>
      <c r="O483" t="s">
        <v>70</v>
      </c>
      <c r="Q483" t="s">
        <v>72</v>
      </c>
      <c r="R483" t="s">
        <v>72</v>
      </c>
      <c r="S483" s="17">
        <v>42277</v>
      </c>
      <c r="T483" t="s">
        <v>79</v>
      </c>
      <c r="V483" t="s">
        <v>72</v>
      </c>
      <c r="X483" t="s">
        <v>72</v>
      </c>
      <c r="Y483" t="s">
        <v>72</v>
      </c>
      <c r="Z483" t="s">
        <v>72</v>
      </c>
      <c r="AB483" t="s">
        <v>73</v>
      </c>
      <c r="AC483" t="s">
        <v>73</v>
      </c>
      <c r="AE483" t="s">
        <v>73</v>
      </c>
      <c r="AF483" t="s">
        <v>73</v>
      </c>
      <c r="AG483" t="s">
        <v>74</v>
      </c>
      <c r="AH483" t="s">
        <v>72</v>
      </c>
      <c r="AI483" t="s">
        <v>72</v>
      </c>
      <c r="AJ483" t="s">
        <v>72</v>
      </c>
      <c r="AK483" t="s">
        <v>72</v>
      </c>
      <c r="AM483" t="s">
        <v>72</v>
      </c>
      <c r="AN483" t="s">
        <v>93</v>
      </c>
      <c r="AO483">
        <v>43</v>
      </c>
      <c r="AP483" t="s">
        <v>73</v>
      </c>
      <c r="AR483" t="s">
        <v>72</v>
      </c>
      <c r="AS483" t="s">
        <v>193</v>
      </c>
      <c r="AT483" t="s">
        <v>72</v>
      </c>
      <c r="AW483">
        <f t="shared" si="7"/>
        <v>0</v>
      </c>
      <c r="AX483" t="s">
        <v>625</v>
      </c>
    </row>
    <row r="484" spans="1:50" x14ac:dyDescent="0.25">
      <c r="A484" t="s">
        <v>664</v>
      </c>
      <c r="B484" t="s">
        <v>664</v>
      </c>
      <c r="C484" t="s">
        <v>665</v>
      </c>
      <c r="D484" t="s">
        <v>65</v>
      </c>
      <c r="E484" s="17">
        <v>42279</v>
      </c>
      <c r="F484" t="s">
        <v>66</v>
      </c>
      <c r="G484" t="s">
        <v>521</v>
      </c>
      <c r="H484" t="s">
        <v>32</v>
      </c>
      <c r="J484" t="s">
        <v>68</v>
      </c>
      <c r="M484" t="s">
        <v>69</v>
      </c>
      <c r="O484" t="s">
        <v>70</v>
      </c>
      <c r="Q484" t="s">
        <v>73</v>
      </c>
      <c r="R484" t="s">
        <v>72</v>
      </c>
      <c r="S484" s="17">
        <v>42282</v>
      </c>
      <c r="V484" t="s">
        <v>73</v>
      </c>
      <c r="X484" t="s">
        <v>72</v>
      </c>
      <c r="Y484" t="s">
        <v>72</v>
      </c>
      <c r="Z484" t="s">
        <v>72</v>
      </c>
      <c r="AB484" t="s">
        <v>73</v>
      </c>
      <c r="AC484" t="s">
        <v>72</v>
      </c>
      <c r="AE484" t="s">
        <v>73</v>
      </c>
      <c r="AF484" t="s">
        <v>73</v>
      </c>
      <c r="AG484" t="s">
        <v>74</v>
      </c>
      <c r="AH484" t="s">
        <v>72</v>
      </c>
      <c r="AI484" t="s">
        <v>72</v>
      </c>
      <c r="AJ484" t="s">
        <v>72</v>
      </c>
      <c r="AK484" t="s">
        <v>72</v>
      </c>
      <c r="AM484" t="s">
        <v>72</v>
      </c>
      <c r="AN484" t="s">
        <v>93</v>
      </c>
      <c r="AO484">
        <v>43</v>
      </c>
      <c r="AP484" t="s">
        <v>73</v>
      </c>
      <c r="AR484" t="s">
        <v>72</v>
      </c>
      <c r="AS484" t="s">
        <v>193</v>
      </c>
      <c r="AT484" t="s">
        <v>72</v>
      </c>
      <c r="AW484">
        <f t="shared" si="7"/>
        <v>3</v>
      </c>
      <c r="AX484" t="s">
        <v>626</v>
      </c>
    </row>
    <row r="485" spans="1:50" x14ac:dyDescent="0.25">
      <c r="A485" t="s">
        <v>664</v>
      </c>
      <c r="B485" t="s">
        <v>664</v>
      </c>
      <c r="C485" t="s">
        <v>665</v>
      </c>
      <c r="D485" t="s">
        <v>65</v>
      </c>
      <c r="E485" s="17">
        <v>42283</v>
      </c>
      <c r="F485" t="s">
        <v>86</v>
      </c>
      <c r="H485" t="s">
        <v>32</v>
      </c>
      <c r="J485" t="s">
        <v>68</v>
      </c>
      <c r="M485" t="s">
        <v>69</v>
      </c>
      <c r="O485" t="s">
        <v>70</v>
      </c>
      <c r="Q485" t="s">
        <v>73</v>
      </c>
      <c r="R485" t="s">
        <v>72</v>
      </c>
      <c r="S485" s="17">
        <v>42283</v>
      </c>
      <c r="T485" t="s">
        <v>79</v>
      </c>
      <c r="V485" t="s">
        <v>82</v>
      </c>
      <c r="W485" t="s">
        <v>627</v>
      </c>
      <c r="X485" t="s">
        <v>72</v>
      </c>
      <c r="Y485" t="s">
        <v>72</v>
      </c>
      <c r="Z485" t="s">
        <v>72</v>
      </c>
      <c r="AB485" t="s">
        <v>73</v>
      </c>
      <c r="AC485" t="s">
        <v>72</v>
      </c>
      <c r="AE485" t="s">
        <v>73</v>
      </c>
      <c r="AF485" t="s">
        <v>73</v>
      </c>
      <c r="AG485" t="s">
        <v>74</v>
      </c>
      <c r="AH485" t="s">
        <v>72</v>
      </c>
      <c r="AI485" t="s">
        <v>72</v>
      </c>
      <c r="AJ485" t="s">
        <v>72</v>
      </c>
      <c r="AK485" t="s">
        <v>72</v>
      </c>
      <c r="AM485" t="s">
        <v>72</v>
      </c>
      <c r="AN485" t="s">
        <v>75</v>
      </c>
      <c r="AO485">
        <v>43</v>
      </c>
      <c r="AP485" t="s">
        <v>73</v>
      </c>
      <c r="AR485" t="s">
        <v>72</v>
      </c>
      <c r="AS485" t="s">
        <v>193</v>
      </c>
      <c r="AT485" t="s">
        <v>72</v>
      </c>
      <c r="AW485">
        <f t="shared" si="7"/>
        <v>0</v>
      </c>
      <c r="AX485" t="s">
        <v>628</v>
      </c>
    </row>
    <row r="486" spans="1:50" x14ac:dyDescent="0.25">
      <c r="A486" t="s">
        <v>664</v>
      </c>
      <c r="B486" t="s">
        <v>664</v>
      </c>
      <c r="C486" t="s">
        <v>665</v>
      </c>
      <c r="D486" t="s">
        <v>65</v>
      </c>
      <c r="E486" s="17">
        <v>41627</v>
      </c>
      <c r="F486" t="s">
        <v>76</v>
      </c>
      <c r="H486" t="s">
        <v>32</v>
      </c>
      <c r="J486" t="s">
        <v>77</v>
      </c>
      <c r="K486" t="s">
        <v>629</v>
      </c>
      <c r="M486" t="s">
        <v>78</v>
      </c>
      <c r="O486" t="s">
        <v>70</v>
      </c>
      <c r="Q486" t="s">
        <v>72</v>
      </c>
      <c r="R486" t="s">
        <v>72</v>
      </c>
      <c r="S486" s="17">
        <v>41637</v>
      </c>
      <c r="T486" t="s">
        <v>79</v>
      </c>
      <c r="V486" t="s">
        <v>73</v>
      </c>
      <c r="X486" t="s">
        <v>72</v>
      </c>
      <c r="Y486" t="s">
        <v>72</v>
      </c>
      <c r="Z486" t="s">
        <v>72</v>
      </c>
      <c r="AB486" t="s">
        <v>73</v>
      </c>
      <c r="AC486" t="s">
        <v>73</v>
      </c>
      <c r="AE486" t="s">
        <v>72</v>
      </c>
      <c r="AF486" t="s">
        <v>73</v>
      </c>
      <c r="AG486" t="s">
        <v>74</v>
      </c>
      <c r="AH486" t="s">
        <v>72</v>
      </c>
      <c r="AI486" t="s">
        <v>72</v>
      </c>
      <c r="AJ486" t="s">
        <v>72</v>
      </c>
      <c r="AK486" t="s">
        <v>167</v>
      </c>
      <c r="AL486" t="s">
        <v>630</v>
      </c>
      <c r="AM486" t="s">
        <v>72</v>
      </c>
      <c r="AN486" t="s">
        <v>93</v>
      </c>
      <c r="AO486">
        <v>43</v>
      </c>
      <c r="AP486" t="s">
        <v>73</v>
      </c>
      <c r="AR486" t="s">
        <v>72</v>
      </c>
      <c r="AS486" t="s">
        <v>193</v>
      </c>
      <c r="AT486" t="s">
        <v>72</v>
      </c>
      <c r="AW486">
        <f t="shared" si="7"/>
        <v>10</v>
      </c>
      <c r="AX486" t="s">
        <v>631</v>
      </c>
    </row>
    <row r="487" spans="1:50" x14ac:dyDescent="0.25">
      <c r="A487" t="s">
        <v>664</v>
      </c>
      <c r="B487" t="s">
        <v>664</v>
      </c>
      <c r="C487" t="s">
        <v>665</v>
      </c>
      <c r="D487" t="s">
        <v>65</v>
      </c>
      <c r="E487" s="17">
        <v>42282</v>
      </c>
      <c r="F487" t="s">
        <v>86</v>
      </c>
      <c r="H487" t="s">
        <v>32</v>
      </c>
      <c r="J487" t="s">
        <v>68</v>
      </c>
      <c r="M487" t="s">
        <v>78</v>
      </c>
      <c r="O487" t="s">
        <v>70</v>
      </c>
      <c r="Q487" t="s">
        <v>73</v>
      </c>
      <c r="R487" t="s">
        <v>72</v>
      </c>
      <c r="S487" s="17">
        <v>42283</v>
      </c>
      <c r="T487" t="s">
        <v>79</v>
      </c>
      <c r="V487" t="s">
        <v>82</v>
      </c>
      <c r="W487" t="s">
        <v>632</v>
      </c>
      <c r="X487" t="s">
        <v>72</v>
      </c>
      <c r="Y487" t="s">
        <v>72</v>
      </c>
      <c r="Z487" t="s">
        <v>72</v>
      </c>
      <c r="AB487" t="s">
        <v>73</v>
      </c>
      <c r="AC487" t="s">
        <v>73</v>
      </c>
      <c r="AE487" t="s">
        <v>72</v>
      </c>
      <c r="AF487" t="s">
        <v>73</v>
      </c>
      <c r="AG487" t="s">
        <v>74</v>
      </c>
      <c r="AH487" t="s">
        <v>72</v>
      </c>
      <c r="AI487" t="s">
        <v>72</v>
      </c>
      <c r="AJ487" t="s">
        <v>72</v>
      </c>
      <c r="AK487" t="s">
        <v>72</v>
      </c>
      <c r="AM487" t="s">
        <v>72</v>
      </c>
      <c r="AN487" t="s">
        <v>75</v>
      </c>
      <c r="AP487" t="s">
        <v>73</v>
      </c>
      <c r="AR487" t="s">
        <v>72</v>
      </c>
      <c r="AW487">
        <f t="shared" si="7"/>
        <v>1</v>
      </c>
      <c r="AX487" t="s">
        <v>633</v>
      </c>
    </row>
    <row r="488" spans="1:50" x14ac:dyDescent="0.25">
      <c r="A488" t="s">
        <v>664</v>
      </c>
      <c r="B488" t="s">
        <v>664</v>
      </c>
      <c r="C488" t="s">
        <v>665</v>
      </c>
      <c r="D488" t="s">
        <v>65</v>
      </c>
      <c r="E488" s="17">
        <v>42289</v>
      </c>
      <c r="F488" t="s">
        <v>66</v>
      </c>
      <c r="G488" t="s">
        <v>634</v>
      </c>
      <c r="H488" t="s">
        <v>32</v>
      </c>
      <c r="J488" t="s">
        <v>68</v>
      </c>
      <c r="M488" t="s">
        <v>69</v>
      </c>
      <c r="O488" t="s">
        <v>70</v>
      </c>
      <c r="Q488" t="s">
        <v>73</v>
      </c>
      <c r="R488" t="s">
        <v>72</v>
      </c>
      <c r="S488" s="17">
        <v>42291</v>
      </c>
      <c r="T488" t="s">
        <v>79</v>
      </c>
      <c r="V488" t="s">
        <v>73</v>
      </c>
      <c r="X488" t="s">
        <v>72</v>
      </c>
      <c r="Y488" t="s">
        <v>72</v>
      </c>
      <c r="Z488" t="s">
        <v>72</v>
      </c>
      <c r="AB488" t="s">
        <v>73</v>
      </c>
      <c r="AC488" t="s">
        <v>72</v>
      </c>
      <c r="AE488" t="s">
        <v>73</v>
      </c>
      <c r="AF488" t="s">
        <v>73</v>
      </c>
      <c r="AG488" t="s">
        <v>74</v>
      </c>
      <c r="AH488" t="s">
        <v>72</v>
      </c>
      <c r="AI488" t="s">
        <v>72</v>
      </c>
      <c r="AJ488" t="s">
        <v>72</v>
      </c>
      <c r="AK488" t="s">
        <v>72</v>
      </c>
      <c r="AM488" t="s">
        <v>72</v>
      </c>
      <c r="AN488" t="s">
        <v>75</v>
      </c>
      <c r="AP488" t="s">
        <v>73</v>
      </c>
      <c r="AR488" t="s">
        <v>72</v>
      </c>
      <c r="AW488">
        <f t="shared" si="7"/>
        <v>2</v>
      </c>
      <c r="AX488" t="s">
        <v>635</v>
      </c>
    </row>
    <row r="489" spans="1:50" x14ac:dyDescent="0.25">
      <c r="A489" t="s">
        <v>664</v>
      </c>
      <c r="B489" t="s">
        <v>664</v>
      </c>
      <c r="C489" t="s">
        <v>665</v>
      </c>
      <c r="D489" t="s">
        <v>65</v>
      </c>
      <c r="E489" s="17">
        <v>42648</v>
      </c>
      <c r="F489" t="s">
        <v>76</v>
      </c>
      <c r="H489" t="s">
        <v>32</v>
      </c>
      <c r="J489" t="s">
        <v>77</v>
      </c>
      <c r="K489" t="s">
        <v>636</v>
      </c>
      <c r="M489" t="s">
        <v>69</v>
      </c>
      <c r="O489" t="s">
        <v>70</v>
      </c>
      <c r="Q489" t="s">
        <v>72</v>
      </c>
      <c r="R489" t="s">
        <v>72</v>
      </c>
      <c r="S489" s="17">
        <v>42647</v>
      </c>
      <c r="T489" t="s">
        <v>79</v>
      </c>
      <c r="V489" t="s">
        <v>73</v>
      </c>
      <c r="X489" t="s">
        <v>72</v>
      </c>
      <c r="Y489" t="s">
        <v>72</v>
      </c>
      <c r="Z489" t="s">
        <v>72</v>
      </c>
      <c r="AB489" t="s">
        <v>73</v>
      </c>
      <c r="AC489" t="s">
        <v>72</v>
      </c>
      <c r="AE489" t="s">
        <v>73</v>
      </c>
      <c r="AF489" t="s">
        <v>73</v>
      </c>
      <c r="AG489" t="s">
        <v>74</v>
      </c>
      <c r="AH489" t="s">
        <v>72</v>
      </c>
      <c r="AI489" t="s">
        <v>72</v>
      </c>
      <c r="AJ489" t="s">
        <v>72</v>
      </c>
      <c r="AK489" t="s">
        <v>72</v>
      </c>
      <c r="AM489" t="s">
        <v>72</v>
      </c>
      <c r="AN489" t="s">
        <v>93</v>
      </c>
      <c r="AO489">
        <v>43</v>
      </c>
      <c r="AP489" t="s">
        <v>94</v>
      </c>
      <c r="AQ489" t="s">
        <v>637</v>
      </c>
      <c r="AR489" t="s">
        <v>72</v>
      </c>
      <c r="AT489" t="s">
        <v>72</v>
      </c>
      <c r="AW489">
        <f t="shared" si="7"/>
        <v>-1</v>
      </c>
      <c r="AX489" t="s">
        <v>638</v>
      </c>
    </row>
    <row r="490" spans="1:50" x14ac:dyDescent="0.25">
      <c r="A490" t="s">
        <v>664</v>
      </c>
      <c r="B490" t="s">
        <v>664</v>
      </c>
      <c r="C490" t="s">
        <v>665</v>
      </c>
      <c r="D490" t="s">
        <v>65</v>
      </c>
      <c r="E490" s="17">
        <v>41904</v>
      </c>
      <c r="F490" t="s">
        <v>66</v>
      </c>
      <c r="G490" t="s">
        <v>639</v>
      </c>
      <c r="H490" t="s">
        <v>81</v>
      </c>
      <c r="J490" t="s">
        <v>68</v>
      </c>
      <c r="M490" t="s">
        <v>69</v>
      </c>
      <c r="O490" t="s">
        <v>70</v>
      </c>
      <c r="Q490" t="s">
        <v>73</v>
      </c>
      <c r="R490" t="s">
        <v>72</v>
      </c>
      <c r="S490" s="17">
        <v>42432</v>
      </c>
      <c r="T490" t="s">
        <v>79</v>
      </c>
      <c r="V490" t="s">
        <v>82</v>
      </c>
      <c r="W490" t="s">
        <v>640</v>
      </c>
      <c r="X490" t="s">
        <v>72</v>
      </c>
      <c r="Y490" t="s">
        <v>72</v>
      </c>
      <c r="Z490" t="s">
        <v>72</v>
      </c>
      <c r="AB490" t="s">
        <v>73</v>
      </c>
      <c r="AC490" t="s">
        <v>73</v>
      </c>
      <c r="AE490" t="s">
        <v>72</v>
      </c>
      <c r="AF490" t="s">
        <v>73</v>
      </c>
      <c r="AG490" t="s">
        <v>74</v>
      </c>
      <c r="AH490" t="s">
        <v>72</v>
      </c>
      <c r="AI490" t="s">
        <v>72</v>
      </c>
      <c r="AJ490" t="s">
        <v>72</v>
      </c>
      <c r="AK490" t="s">
        <v>72</v>
      </c>
      <c r="AM490" t="s">
        <v>72</v>
      </c>
      <c r="AN490" t="s">
        <v>75</v>
      </c>
      <c r="AO490">
        <v>43</v>
      </c>
      <c r="AP490" t="s">
        <v>73</v>
      </c>
      <c r="AR490" t="s">
        <v>72</v>
      </c>
      <c r="AT490" t="s">
        <v>72</v>
      </c>
      <c r="AW490">
        <f t="shared" si="7"/>
        <v>528</v>
      </c>
      <c r="AX490" t="s">
        <v>641</v>
      </c>
    </row>
    <row r="491" spans="1:50" x14ac:dyDescent="0.25">
      <c r="A491" t="s">
        <v>664</v>
      </c>
      <c r="B491" t="s">
        <v>664</v>
      </c>
      <c r="C491" t="s">
        <v>665</v>
      </c>
      <c r="D491" t="s">
        <v>65</v>
      </c>
      <c r="E491" s="17">
        <v>42680</v>
      </c>
      <c r="F491" t="s">
        <v>66</v>
      </c>
      <c r="G491" t="s">
        <v>642</v>
      </c>
      <c r="H491" t="s">
        <v>81</v>
      </c>
      <c r="J491" t="s">
        <v>68</v>
      </c>
      <c r="M491" t="s">
        <v>69</v>
      </c>
      <c r="O491" t="s">
        <v>70</v>
      </c>
      <c r="Q491" t="s">
        <v>73</v>
      </c>
      <c r="R491" t="s">
        <v>72</v>
      </c>
      <c r="S491" s="17">
        <v>42689</v>
      </c>
      <c r="T491" t="s">
        <v>79</v>
      </c>
      <c r="V491" t="s">
        <v>82</v>
      </c>
      <c r="W491" t="s">
        <v>643</v>
      </c>
      <c r="X491" t="s">
        <v>72</v>
      </c>
      <c r="Y491" t="s">
        <v>72</v>
      </c>
      <c r="Z491" t="s">
        <v>72</v>
      </c>
      <c r="AB491" t="s">
        <v>73</v>
      </c>
      <c r="AC491" t="s">
        <v>72</v>
      </c>
      <c r="AE491" t="s">
        <v>73</v>
      </c>
      <c r="AF491" t="s">
        <v>73</v>
      </c>
      <c r="AG491" t="s">
        <v>74</v>
      </c>
      <c r="AH491" t="s">
        <v>72</v>
      </c>
      <c r="AI491" t="s">
        <v>72</v>
      </c>
      <c r="AJ491" t="s">
        <v>72</v>
      </c>
      <c r="AK491" t="s">
        <v>167</v>
      </c>
      <c r="AL491" t="s">
        <v>644</v>
      </c>
      <c r="AM491" t="s">
        <v>72</v>
      </c>
      <c r="AN491" t="s">
        <v>75</v>
      </c>
      <c r="AO491">
        <v>51</v>
      </c>
      <c r="AP491" t="s">
        <v>73</v>
      </c>
      <c r="AR491" t="s">
        <v>72</v>
      </c>
      <c r="AT491" t="s">
        <v>73</v>
      </c>
      <c r="AW491">
        <f t="shared" si="7"/>
        <v>9</v>
      </c>
      <c r="AX491" t="s">
        <v>645</v>
      </c>
    </row>
    <row r="492" spans="1:50" x14ac:dyDescent="0.25">
      <c r="A492" t="s">
        <v>664</v>
      </c>
      <c r="B492" t="s">
        <v>664</v>
      </c>
      <c r="C492" t="s">
        <v>665</v>
      </c>
      <c r="D492" t="s">
        <v>65</v>
      </c>
      <c r="E492" s="17">
        <v>42381</v>
      </c>
      <c r="F492" t="s">
        <v>66</v>
      </c>
      <c r="G492" t="s">
        <v>646</v>
      </c>
      <c r="H492" t="s">
        <v>81</v>
      </c>
      <c r="J492" t="s">
        <v>68</v>
      </c>
      <c r="M492" t="s">
        <v>78</v>
      </c>
      <c r="O492" t="s">
        <v>70</v>
      </c>
      <c r="Q492" t="s">
        <v>73</v>
      </c>
      <c r="R492" t="s">
        <v>72</v>
      </c>
      <c r="S492" s="17">
        <v>42383</v>
      </c>
      <c r="T492" t="s">
        <v>79</v>
      </c>
      <c r="V492" t="s">
        <v>73</v>
      </c>
      <c r="X492" t="s">
        <v>72</v>
      </c>
      <c r="Y492" t="s">
        <v>72</v>
      </c>
      <c r="Z492" t="s">
        <v>72</v>
      </c>
      <c r="AB492" t="s">
        <v>73</v>
      </c>
      <c r="AC492" t="s">
        <v>72</v>
      </c>
      <c r="AE492" t="s">
        <v>72</v>
      </c>
      <c r="AG492" t="s">
        <v>74</v>
      </c>
      <c r="AH492" t="s">
        <v>72</v>
      </c>
      <c r="AI492" t="s">
        <v>72</v>
      </c>
      <c r="AJ492" t="s">
        <v>72</v>
      </c>
      <c r="AK492" t="s">
        <v>167</v>
      </c>
      <c r="AL492" t="s">
        <v>647</v>
      </c>
      <c r="AM492" t="s">
        <v>72</v>
      </c>
      <c r="AN492" t="s">
        <v>125</v>
      </c>
      <c r="AP492" t="s">
        <v>73</v>
      </c>
      <c r="AR492" t="s">
        <v>72</v>
      </c>
      <c r="AV492" t="s">
        <v>73</v>
      </c>
      <c r="AW492">
        <f t="shared" si="7"/>
        <v>2</v>
      </c>
      <c r="AX492" t="s">
        <v>648</v>
      </c>
    </row>
    <row r="493" spans="1:50" x14ac:dyDescent="0.25">
      <c r="A493" t="s">
        <v>664</v>
      </c>
      <c r="B493" t="s">
        <v>664</v>
      </c>
      <c r="C493" t="s">
        <v>665</v>
      </c>
      <c r="D493" t="s">
        <v>65</v>
      </c>
      <c r="E493" s="17">
        <v>41946</v>
      </c>
      <c r="F493" t="s">
        <v>66</v>
      </c>
      <c r="G493" t="s">
        <v>649</v>
      </c>
      <c r="H493" t="s">
        <v>32</v>
      </c>
      <c r="J493" t="s">
        <v>68</v>
      </c>
      <c r="M493" t="s">
        <v>78</v>
      </c>
      <c r="O493" t="s">
        <v>70</v>
      </c>
      <c r="Q493" t="s">
        <v>73</v>
      </c>
      <c r="R493" t="s">
        <v>72</v>
      </c>
      <c r="S493" s="17">
        <v>41946</v>
      </c>
      <c r="T493" t="s">
        <v>79</v>
      </c>
      <c r="V493" t="s">
        <v>72</v>
      </c>
      <c r="X493" t="s">
        <v>72</v>
      </c>
      <c r="Y493" t="s">
        <v>72</v>
      </c>
      <c r="Z493" t="s">
        <v>72</v>
      </c>
      <c r="AB493" t="s">
        <v>73</v>
      </c>
      <c r="AC493" t="s">
        <v>73</v>
      </c>
      <c r="AE493" t="s">
        <v>72</v>
      </c>
      <c r="AF493" t="s">
        <v>73</v>
      </c>
      <c r="AG493" t="s">
        <v>74</v>
      </c>
      <c r="AH493" t="s">
        <v>72</v>
      </c>
      <c r="AI493" t="s">
        <v>72</v>
      </c>
      <c r="AJ493" t="s">
        <v>72</v>
      </c>
      <c r="AK493" t="s">
        <v>72</v>
      </c>
      <c r="AM493" t="s">
        <v>72</v>
      </c>
      <c r="AN493" t="s">
        <v>75</v>
      </c>
      <c r="AO493">
        <v>43</v>
      </c>
      <c r="AP493" t="s">
        <v>94</v>
      </c>
      <c r="AQ493" t="s">
        <v>650</v>
      </c>
      <c r="AR493" t="s">
        <v>72</v>
      </c>
      <c r="AT493" t="s">
        <v>72</v>
      </c>
      <c r="AW493">
        <f t="shared" si="7"/>
        <v>0</v>
      </c>
      <c r="AX493" t="s">
        <v>651</v>
      </c>
    </row>
    <row r="494" spans="1:50" x14ac:dyDescent="0.25">
      <c r="A494" t="s">
        <v>664</v>
      </c>
      <c r="B494" t="s">
        <v>664</v>
      </c>
      <c r="C494" t="s">
        <v>665</v>
      </c>
      <c r="D494" t="s">
        <v>65</v>
      </c>
      <c r="E494" s="17">
        <v>42409</v>
      </c>
      <c r="F494" t="s">
        <v>76</v>
      </c>
      <c r="H494" t="s">
        <v>32</v>
      </c>
      <c r="J494" t="s">
        <v>68</v>
      </c>
      <c r="M494" t="s">
        <v>78</v>
      </c>
      <c r="O494" t="s">
        <v>70</v>
      </c>
      <c r="Q494" t="s">
        <v>72</v>
      </c>
      <c r="R494" t="s">
        <v>72</v>
      </c>
      <c r="S494" s="17">
        <v>42409</v>
      </c>
      <c r="T494" t="s">
        <v>79</v>
      </c>
      <c r="V494" t="s">
        <v>72</v>
      </c>
      <c r="X494" t="s">
        <v>72</v>
      </c>
      <c r="Y494" t="s">
        <v>72</v>
      </c>
      <c r="Z494" t="s">
        <v>72</v>
      </c>
      <c r="AB494" t="s">
        <v>73</v>
      </c>
      <c r="AC494" t="s">
        <v>73</v>
      </c>
      <c r="AE494" t="s">
        <v>72</v>
      </c>
      <c r="AF494" t="s">
        <v>73</v>
      </c>
      <c r="AG494" t="s">
        <v>74</v>
      </c>
      <c r="AH494" t="s">
        <v>72</v>
      </c>
      <c r="AI494" t="s">
        <v>72</v>
      </c>
      <c r="AJ494" t="s">
        <v>72</v>
      </c>
      <c r="AK494" t="s">
        <v>72</v>
      </c>
      <c r="AM494" t="s">
        <v>72</v>
      </c>
      <c r="AN494" t="s">
        <v>75</v>
      </c>
      <c r="AP494" t="s">
        <v>73</v>
      </c>
      <c r="AR494" t="s">
        <v>72</v>
      </c>
      <c r="AW494">
        <f t="shared" si="7"/>
        <v>0</v>
      </c>
    </row>
    <row r="495" spans="1:50" x14ac:dyDescent="0.25">
      <c r="A495" t="s">
        <v>664</v>
      </c>
      <c r="B495" t="s">
        <v>664</v>
      </c>
      <c r="C495" t="s">
        <v>665</v>
      </c>
      <c r="D495" t="s">
        <v>65</v>
      </c>
      <c r="E495" s="17">
        <v>42359</v>
      </c>
      <c r="F495" t="s">
        <v>66</v>
      </c>
      <c r="G495" t="s">
        <v>652</v>
      </c>
      <c r="H495" t="s">
        <v>32</v>
      </c>
      <c r="J495" t="s">
        <v>68</v>
      </c>
      <c r="M495" t="s">
        <v>78</v>
      </c>
      <c r="O495" t="s">
        <v>70</v>
      </c>
      <c r="Q495" t="s">
        <v>73</v>
      </c>
      <c r="R495" t="s">
        <v>72</v>
      </c>
      <c r="S495" s="17">
        <v>42373</v>
      </c>
      <c r="T495" t="s">
        <v>79</v>
      </c>
      <c r="V495" t="s">
        <v>73</v>
      </c>
      <c r="X495" t="s">
        <v>72</v>
      </c>
      <c r="Y495" t="s">
        <v>72</v>
      </c>
      <c r="Z495" t="s">
        <v>72</v>
      </c>
      <c r="AB495" t="s">
        <v>73</v>
      </c>
      <c r="AC495" t="s">
        <v>72</v>
      </c>
      <c r="AE495" t="s">
        <v>72</v>
      </c>
      <c r="AF495" t="s">
        <v>73</v>
      </c>
      <c r="AG495" t="s">
        <v>74</v>
      </c>
      <c r="AH495" t="s">
        <v>72</v>
      </c>
      <c r="AI495" t="s">
        <v>72</v>
      </c>
      <c r="AJ495" t="s">
        <v>72</v>
      </c>
      <c r="AK495" t="s">
        <v>72</v>
      </c>
      <c r="AM495" t="s">
        <v>72</v>
      </c>
      <c r="AN495" t="s">
        <v>125</v>
      </c>
      <c r="AP495" t="s">
        <v>73</v>
      </c>
      <c r="AR495" t="s">
        <v>72</v>
      </c>
      <c r="AV495" t="s">
        <v>73</v>
      </c>
      <c r="AW495">
        <f t="shared" si="7"/>
        <v>14</v>
      </c>
      <c r="AX495" t="s">
        <v>653</v>
      </c>
    </row>
    <row r="496" spans="1:50" x14ac:dyDescent="0.25">
      <c r="A496" t="s">
        <v>664</v>
      </c>
      <c r="B496" t="s">
        <v>664</v>
      </c>
      <c r="C496" t="s">
        <v>665</v>
      </c>
      <c r="D496" t="s">
        <v>65</v>
      </c>
      <c r="E496" s="17">
        <v>42388</v>
      </c>
      <c r="F496" t="s">
        <v>76</v>
      </c>
      <c r="H496" t="s">
        <v>81</v>
      </c>
      <c r="J496" t="s">
        <v>68</v>
      </c>
      <c r="M496" t="s">
        <v>78</v>
      </c>
      <c r="O496" t="s">
        <v>70</v>
      </c>
      <c r="Q496" t="s">
        <v>72</v>
      </c>
      <c r="R496" t="s">
        <v>72</v>
      </c>
      <c r="S496" s="17">
        <v>42389</v>
      </c>
      <c r="T496" t="s">
        <v>79</v>
      </c>
      <c r="V496" t="s">
        <v>72</v>
      </c>
      <c r="X496" t="s">
        <v>72</v>
      </c>
      <c r="Y496" t="s">
        <v>72</v>
      </c>
      <c r="Z496" t="s">
        <v>72</v>
      </c>
      <c r="AB496" t="s">
        <v>73</v>
      </c>
      <c r="AC496" t="s">
        <v>73</v>
      </c>
      <c r="AE496" t="s">
        <v>72</v>
      </c>
      <c r="AF496" t="s">
        <v>73</v>
      </c>
      <c r="AG496" t="s">
        <v>74</v>
      </c>
      <c r="AH496" t="s">
        <v>72</v>
      </c>
      <c r="AI496" t="s">
        <v>72</v>
      </c>
      <c r="AJ496" t="s">
        <v>72</v>
      </c>
      <c r="AK496" t="s">
        <v>167</v>
      </c>
      <c r="AL496" t="s">
        <v>654</v>
      </c>
      <c r="AM496" t="s">
        <v>72</v>
      </c>
      <c r="AN496" t="s">
        <v>75</v>
      </c>
      <c r="AP496" t="s">
        <v>94</v>
      </c>
      <c r="AQ496" t="s">
        <v>655</v>
      </c>
      <c r="AR496" t="s">
        <v>72</v>
      </c>
      <c r="AW496">
        <f t="shared" si="7"/>
        <v>1</v>
      </c>
    </row>
    <row r="497" spans="1:50" x14ac:dyDescent="0.25">
      <c r="A497" t="s">
        <v>664</v>
      </c>
      <c r="B497" t="s">
        <v>664</v>
      </c>
      <c r="C497" t="s">
        <v>665</v>
      </c>
      <c r="D497" t="s">
        <v>65</v>
      </c>
      <c r="E497" s="17">
        <v>41995</v>
      </c>
      <c r="F497" t="s">
        <v>76</v>
      </c>
      <c r="H497" t="s">
        <v>32</v>
      </c>
      <c r="J497" t="s">
        <v>68</v>
      </c>
      <c r="M497" t="s">
        <v>69</v>
      </c>
      <c r="O497" t="s">
        <v>70</v>
      </c>
      <c r="Q497" t="s">
        <v>72</v>
      </c>
      <c r="R497" t="s">
        <v>72</v>
      </c>
      <c r="S497" s="17">
        <v>41995</v>
      </c>
      <c r="T497" t="s">
        <v>79</v>
      </c>
      <c r="V497" t="s">
        <v>72</v>
      </c>
      <c r="X497" t="s">
        <v>72</v>
      </c>
      <c r="Y497" t="s">
        <v>72</v>
      </c>
      <c r="Z497" t="s">
        <v>72</v>
      </c>
      <c r="AB497" t="s">
        <v>73</v>
      </c>
      <c r="AC497" t="s">
        <v>73</v>
      </c>
      <c r="AE497" t="s">
        <v>73</v>
      </c>
      <c r="AF497" t="s">
        <v>73</v>
      </c>
      <c r="AG497" t="s">
        <v>74</v>
      </c>
      <c r="AH497" t="s">
        <v>72</v>
      </c>
      <c r="AI497" t="s">
        <v>72</v>
      </c>
      <c r="AJ497" t="s">
        <v>72</v>
      </c>
      <c r="AK497" t="s">
        <v>72</v>
      </c>
      <c r="AM497" t="s">
        <v>72</v>
      </c>
      <c r="AN497" t="s">
        <v>93</v>
      </c>
      <c r="AO497">
        <v>43</v>
      </c>
      <c r="AR497" t="s">
        <v>72</v>
      </c>
      <c r="AT497" t="s">
        <v>72</v>
      </c>
      <c r="AW497">
        <f t="shared" si="7"/>
        <v>0</v>
      </c>
      <c r="AX497" t="s">
        <v>656</v>
      </c>
    </row>
  </sheetData>
  <autoFilter ref="A2:AX497">
    <sortState ref="A3:AX33">
      <sortCondition ref="AW2:AW33"/>
    </sortState>
  </autoFilter>
  <conditionalFormatting sqref="B1:B104857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DT</vt:lpstr>
      <vt:lpstr>Bron</vt:lpstr>
    </vt:vector>
  </TitlesOfParts>
  <Company>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Veldhuijzen, C.J.J.  (Parket-Generaal)</dc:creator>
  <cp:lastModifiedBy>Abbara, K.  (Parket-Generaal)</cp:lastModifiedBy>
  <cp:lastPrinted>2017-11-16T12:23:58Z</cp:lastPrinted>
  <dcterms:created xsi:type="dcterms:W3CDTF">2017-10-04T09:41:57Z</dcterms:created>
  <dcterms:modified xsi:type="dcterms:W3CDTF">2019-10-22T08:10:53Z</dcterms:modified>
</cp:coreProperties>
</file>